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340" yWindow="1320" windowWidth="13995" windowHeight="14880" firstSheet="5" activeTab="8"/>
  </bookViews>
  <sheets>
    <sheet name="პროგრამა და განმახ პერს" sheetId="20" r:id="rId1"/>
    <sheet name="1-2 სემესტრი" sheetId="2" r:id="rId2"/>
    <sheet name="3-4 სემესტრი" sheetId="5" r:id="rId3"/>
    <sheet name="5-6 სემესტრი" sheetId="15" r:id="rId4"/>
    <sheet name="7-8 სემესტრი" sheetId="6" r:id="rId5"/>
    <sheet name="წინაპირობების მატრიცა" sheetId="11" r:id="rId6"/>
    <sheet name="კრედიტების განაწილება სემესტრში" sheetId="9" r:id="rId7"/>
    <sheet name="პროგ. მიზნები და შედეგებ" sheetId="17" r:id="rId8"/>
    <sheet name="სასწ კურს სწ.შედ.და პროგ.შედ" sheetId="21" r:id="rId9"/>
  </sheets>
  <calcPr calcId="162913"/>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R8" i="15" l="1"/>
  <c r="K9" i="9" l="1"/>
  <c r="K45" i="9" l="1"/>
  <c r="K46" i="9"/>
  <c r="K47" i="9"/>
  <c r="K8" i="9"/>
  <c r="K48" i="9"/>
  <c r="K34" i="9"/>
  <c r="K35" i="9"/>
  <c r="K36" i="9"/>
  <c r="K37" i="9"/>
  <c r="K38" i="9"/>
  <c r="K39" i="9"/>
  <c r="K40" i="9"/>
  <c r="K41" i="9"/>
  <c r="K42" i="9"/>
  <c r="K33" i="9"/>
  <c r="K43" i="9" l="1"/>
  <c r="K3" i="9"/>
  <c r="K4" i="9"/>
  <c r="K5" i="9"/>
  <c r="K6" i="9"/>
  <c r="K7" i="9"/>
  <c r="K10" i="9"/>
  <c r="K11" i="9"/>
  <c r="K12" i="9"/>
  <c r="K13" i="9"/>
  <c r="K14" i="9"/>
  <c r="K15" i="9"/>
  <c r="K16" i="9"/>
  <c r="K17" i="9"/>
  <c r="K18" i="9"/>
  <c r="K19" i="9"/>
  <c r="K20" i="9"/>
  <c r="K21" i="9"/>
  <c r="K22" i="9"/>
  <c r="K23" i="9"/>
  <c r="K24" i="9"/>
  <c r="K25" i="9"/>
  <c r="K26" i="9"/>
  <c r="K27" i="9"/>
  <c r="K28" i="9"/>
  <c r="K29" i="9"/>
  <c r="G5" i="6"/>
  <c r="I5" i="6"/>
  <c r="H5" i="6" s="1"/>
  <c r="G6" i="6"/>
  <c r="I6" i="6"/>
  <c r="H6" i="6" s="1"/>
  <c r="G7" i="6"/>
  <c r="I7" i="6"/>
  <c r="H7" i="6" s="1"/>
  <c r="G8" i="6"/>
  <c r="I8" i="6"/>
  <c r="H8" i="6" s="1"/>
  <c r="R11" i="15"/>
  <c r="S11" i="15" s="1"/>
  <c r="R10" i="15"/>
  <c r="S10" i="15" s="1"/>
  <c r="R9" i="15"/>
  <c r="S9" i="15" s="1"/>
  <c r="S8" i="15"/>
  <c r="R7" i="15"/>
  <c r="S7" i="15" s="1"/>
  <c r="R6" i="15"/>
  <c r="S6" i="15" s="1"/>
  <c r="G8" i="15"/>
  <c r="H8" i="15" s="1"/>
  <c r="G7" i="15"/>
  <c r="H7" i="15" s="1"/>
  <c r="R7" i="5"/>
  <c r="S7" i="5" s="1"/>
  <c r="K30" i="9" l="1"/>
  <c r="E53" i="20"/>
  <c r="E50" i="20"/>
  <c r="E44" i="20"/>
  <c r="E37" i="20"/>
  <c r="E30" i="20"/>
  <c r="E23" i="20"/>
  <c r="E16" i="20"/>
  <c r="E9" i="20"/>
  <c r="G10" i="15" l="1"/>
  <c r="H10" i="15" s="1"/>
  <c r="G9" i="15"/>
  <c r="H9" i="15" s="1"/>
  <c r="G11" i="15"/>
  <c r="H11" i="15" s="1"/>
  <c r="G6" i="15"/>
  <c r="H6" i="15" s="1"/>
  <c r="R9" i="5"/>
  <c r="S9" i="5" s="1"/>
  <c r="R6" i="5"/>
  <c r="S6" i="5" s="1"/>
  <c r="R5" i="5"/>
  <c r="S5" i="5" s="1"/>
  <c r="R4" i="5"/>
  <c r="S4" i="5" s="1"/>
  <c r="G9" i="5"/>
  <c r="H9" i="5" s="1"/>
  <c r="G8" i="5"/>
  <c r="H8" i="5" s="1"/>
  <c r="G7" i="5"/>
  <c r="H7" i="5" s="1"/>
  <c r="G6" i="5"/>
  <c r="H6" i="5" s="1"/>
  <c r="R8" i="2"/>
  <c r="S8" i="2" s="1"/>
  <c r="R7" i="2"/>
  <c r="S7" i="2" s="1"/>
  <c r="D12" i="15" l="1"/>
  <c r="E12" i="15"/>
  <c r="F12" i="15"/>
  <c r="J12" i="15"/>
  <c r="R8" i="5"/>
  <c r="S8" i="5" s="1"/>
  <c r="C12" i="15"/>
  <c r="I12" i="15"/>
  <c r="C9" i="6" l="1"/>
  <c r="D9" i="6"/>
  <c r="E9" i="6"/>
  <c r="F9" i="6"/>
  <c r="J9" i="6"/>
  <c r="I4" i="6" l="1"/>
  <c r="G4" i="6"/>
  <c r="T12" i="15"/>
  <c r="O12" i="15"/>
  <c r="P12" i="15"/>
  <c r="Q12" i="15"/>
  <c r="U12" i="15"/>
  <c r="N12" i="15"/>
  <c r="G5" i="5"/>
  <c r="H5" i="5" s="1"/>
  <c r="G4" i="5"/>
  <c r="H4" i="5" s="1"/>
  <c r="R5" i="2"/>
  <c r="S5" i="2" s="1"/>
  <c r="R6" i="2"/>
  <c r="S6" i="2" s="1"/>
  <c r="R9" i="2"/>
  <c r="S9" i="2" s="1"/>
  <c r="R4" i="2"/>
  <c r="S4" i="2" s="1"/>
  <c r="G5" i="2"/>
  <c r="H5" i="2" s="1"/>
  <c r="G6" i="2"/>
  <c r="H6" i="2" s="1"/>
  <c r="G7" i="2"/>
  <c r="H7" i="2" s="1"/>
  <c r="G8" i="2"/>
  <c r="H8" i="2" s="1"/>
  <c r="G9" i="2"/>
  <c r="H9" i="2" s="1"/>
  <c r="G4" i="2"/>
  <c r="H4" i="2" s="1"/>
  <c r="H12" i="15" l="1"/>
  <c r="G12" i="15"/>
  <c r="R12" i="15"/>
  <c r="S12" i="15"/>
  <c r="H4" i="6"/>
  <c r="I9" i="6"/>
  <c r="G9" i="6"/>
  <c r="H9" i="6" l="1"/>
  <c r="R10" i="5"/>
  <c r="S10" i="5"/>
  <c r="T10" i="5"/>
  <c r="G10" i="5"/>
  <c r="H10" i="5"/>
  <c r="I10" i="5"/>
  <c r="R10" i="2"/>
  <c r="S10" i="2"/>
  <c r="T10" i="2"/>
  <c r="H10" i="2"/>
  <c r="I10" i="2"/>
  <c r="G10" i="2"/>
  <c r="D10" i="5" l="1"/>
  <c r="E10" i="5"/>
  <c r="F10" i="5"/>
  <c r="D10" i="2" l="1"/>
  <c r="E10" i="2"/>
  <c r="F10" i="2"/>
  <c r="C10" i="2"/>
  <c r="J10" i="5" l="1"/>
  <c r="J10" i="2"/>
</calcChain>
</file>

<file path=xl/sharedStrings.xml><?xml version="1.0" encoding="utf-8"?>
<sst xmlns="http://schemas.openxmlformats.org/spreadsheetml/2006/main" count="629" uniqueCount="175">
  <si>
    <t>სემესტრი</t>
  </si>
  <si>
    <t>საგანი</t>
  </si>
  <si>
    <t>წინაპირობა</t>
  </si>
  <si>
    <t>კრედიტი</t>
  </si>
  <si>
    <t>კურსის ტიპი</t>
  </si>
  <si>
    <t>წინაპირობის გარეშე</t>
  </si>
  <si>
    <t>აკადემიური წერა</t>
  </si>
  <si>
    <t>ინგლისური ენა 1</t>
  </si>
  <si>
    <t>ინგლისური ენა 2</t>
  </si>
  <si>
    <t>ინგლისური ენა 3</t>
  </si>
  <si>
    <t xml:space="preserve">თავისუფალი კრედიტი </t>
  </si>
  <si>
    <t>სოციოლოგია</t>
  </si>
  <si>
    <t>მედიცინის ისტორია</t>
  </si>
  <si>
    <t>საქართველოს ისტორია</t>
  </si>
  <si>
    <t>I სემესტრი</t>
  </si>
  <si>
    <t>საგნის დასახელება</t>
  </si>
  <si>
    <t>საათების რაოდენობა</t>
  </si>
  <si>
    <t>ლექცია</t>
  </si>
  <si>
    <t>პრაქტიკული</t>
  </si>
  <si>
    <t>შუალედური გამოცდა</t>
  </si>
  <si>
    <t>დასკვნითი გამოცდა</t>
  </si>
  <si>
    <t>საკონტაქტო საათი სულ</t>
  </si>
  <si>
    <t>დამოუკიდებელი</t>
  </si>
  <si>
    <t>#</t>
  </si>
  <si>
    <t>II სემესტრი</t>
  </si>
  <si>
    <t>სულ</t>
  </si>
  <si>
    <t>IV სემესტრი</t>
  </si>
  <si>
    <t>V  სემესტრი</t>
  </si>
  <si>
    <t>VI სემესტრი</t>
  </si>
  <si>
    <t>VIII სემესტრი</t>
  </si>
  <si>
    <t>VII  სემესტრი</t>
  </si>
  <si>
    <t>კურსის დასახელება</t>
  </si>
  <si>
    <t>კრედიტები სემესტრების მიხედვით</t>
  </si>
  <si>
    <t>კრედიტების რაოდენობა</t>
  </si>
  <si>
    <t>I</t>
  </si>
  <si>
    <t>II</t>
  </si>
  <si>
    <t>III</t>
  </si>
  <si>
    <t>IV</t>
  </si>
  <si>
    <t>სასწავლო კურსის დასახელება</t>
  </si>
  <si>
    <t>სასწავლო კურსების შესწავლის წინაპირობების მატრიცა</t>
  </si>
  <si>
    <t>პრაქტიკული მეცადინეობა</t>
  </si>
  <si>
    <t>მენეჯმენტის საფუძვლები</t>
  </si>
  <si>
    <t>ფინანსური საქმიანობის ანალიზი</t>
  </si>
  <si>
    <t>სტატისტიკის საფუძვლები</t>
  </si>
  <si>
    <t>ფინანსური მენეჯმენტი</t>
  </si>
  <si>
    <t>ჯანდაცვის მენეჯმენტი</t>
  </si>
  <si>
    <t>ინგლისური ენა 4</t>
  </si>
  <si>
    <t>სადაზღვეო საქმე</t>
  </si>
  <si>
    <t>ინვესტიციების მენეჯმენტი</t>
  </si>
  <si>
    <t>ბიზნესის ეთიკა და სოციალური პასუხისმგებლობა</t>
  </si>
  <si>
    <t>საბაკალავრო ნაშრომი</t>
  </si>
  <si>
    <t>ბუღალტრული აღრიცხვა</t>
  </si>
  <si>
    <t>საქმიანი ურთიერთობების მართვა</t>
  </si>
  <si>
    <t>ჯანდაცვის სახელმწიფო პოლიტიკა და კანონმდებლობა</t>
  </si>
  <si>
    <t>ეკონომიკის პრინციპები 1 (მიკროეკონომიკა)</t>
  </si>
  <si>
    <t>ეკონომიკის პრინციპები 2 (მაკროეკონომიკა)</t>
  </si>
  <si>
    <t>მენეჯმენტის  საფუძვლები</t>
  </si>
  <si>
    <t>ბიზნესის ადმინისტრირების საფუძვლები</t>
  </si>
  <si>
    <t>III  სემესტრი</t>
  </si>
  <si>
    <t>რისკ-მენეჯმენტი</t>
  </si>
  <si>
    <t>სპეციალობის არჩევითი კურსები</t>
  </si>
  <si>
    <t>თავისუფალი არჩევითი კრედიტები</t>
  </si>
  <si>
    <t>თავისუფალი არჩევითი კურსი</t>
  </si>
  <si>
    <t xml:space="preserve">                სულ</t>
  </si>
  <si>
    <t>ეკონომიკის პრინციპები 2  (მაკროეკონომიკა)</t>
  </si>
  <si>
    <t>სპეციალობის არჩევითი კურსი</t>
  </si>
  <si>
    <t xml:space="preserve"> ფინანსური მენეჯმენტი </t>
  </si>
  <si>
    <t>მენეჯმენტის  საფუძვლები, ბუღალტრული აღრიცხვა</t>
  </si>
  <si>
    <t xml:space="preserve">ფილოსოფია </t>
  </si>
  <si>
    <t>სამედიცინო ფსიქოლოგია</t>
  </si>
  <si>
    <t>ფინანსური ინსტიტუტები და ბაზრები</t>
  </si>
  <si>
    <t>პრაქტიკის ანგარიშის ჩაბარება</t>
  </si>
  <si>
    <r>
      <t>კ</t>
    </r>
    <r>
      <rPr>
        <b/>
        <sz val="8"/>
        <rFont val="Calibri"/>
        <family val="2"/>
        <charset val="204"/>
        <scheme val="minor"/>
      </rPr>
      <t>რედ. რაოდენ.</t>
    </r>
  </si>
  <si>
    <t>ინგლისური ენა A 2</t>
  </si>
  <si>
    <t>ჯანდაცვის სისტემის მართვა</t>
  </si>
  <si>
    <t>ფირმის ეკონომიკა</t>
  </si>
  <si>
    <t>ზოგადი   სავალდებულო კურსი</t>
  </si>
  <si>
    <t>სპეციალობის  სავალდებულო კურსი</t>
  </si>
  <si>
    <t>ზოგადი  სავალდებულო კურსი</t>
  </si>
  <si>
    <t>სპეციალობის    სავალდებულო კურსი</t>
  </si>
  <si>
    <t>სპეციალობის   სავალდებულო კურსი</t>
  </si>
  <si>
    <t>სპეციალობის  სავალდებულო   კურსი</t>
  </si>
  <si>
    <t>სპეციალობის  სავალდებულო   კურსები</t>
  </si>
  <si>
    <t>ყველა სავალდებულო საგანმანათლებლო კურსები</t>
  </si>
  <si>
    <t>სპეციალობის სავალდებულო კურსები</t>
  </si>
  <si>
    <t>სპეციალობის ზოგადი სავალდებულო</t>
  </si>
  <si>
    <r>
      <t xml:space="preserve">საგანმანათლებლო პროგრამის განმახორციელებელი პერსონალი საგნების მითითებით                                    </t>
    </r>
    <r>
      <rPr>
        <b/>
        <sz val="16"/>
        <rFont val="Calibri"/>
        <family val="2"/>
        <scheme val="minor"/>
      </rPr>
      <t>ბაკალავრიატი</t>
    </r>
  </si>
  <si>
    <t>შედეგები</t>
  </si>
  <si>
    <t>საგანმანათლებლო პროგრამის მიზნებისა და შედეგების რუკა</t>
  </si>
  <si>
    <t>*</t>
  </si>
  <si>
    <t>სასწავლო კურსები</t>
  </si>
  <si>
    <t>სასწავლო კურსების სწავლის შედეგების და პროგრამის სწავლის შედეგების რუკა</t>
  </si>
  <si>
    <t>სასწავლო კურსის კოდი</t>
  </si>
  <si>
    <t>ბუღალტრული აღრიცხვის საფუძვლები</t>
  </si>
  <si>
    <t>სტატისტიკა ბიზნესსა და ეკონომიკაში</t>
  </si>
  <si>
    <t>სტარტაპის მენეჯმენტი და სამეწარმეო საქმიანობა</t>
  </si>
  <si>
    <t>ბიზნეს  ადმინისტრირების საფუძვლები</t>
  </si>
  <si>
    <t xml:space="preserve">ბუღალტრული აღრიცხვა </t>
  </si>
  <si>
    <t>მარკეტინგის  საფუძვლები</t>
  </si>
  <si>
    <t>ინტეგრირებული მარკეტინგული კომუნიკაციები</t>
  </si>
  <si>
    <t xml:space="preserve">მენეჯმენტის საფუძვლები, და სტარტაპების მენეჯმენტი </t>
  </si>
  <si>
    <t>კალკულუსი 1</t>
  </si>
  <si>
    <t>კალკულუსი 2</t>
  </si>
  <si>
    <t xml:space="preserve">რისკ მენეჯმენტი </t>
  </si>
  <si>
    <t>საქართველოს საზოგადოებრივი  გეოგრაფია</t>
  </si>
  <si>
    <t xml:space="preserve"> წინასადიპლომო პრაქტიკა სპეციალობაში </t>
  </si>
  <si>
    <t>გამაჯანსაღებელი და რეკრეაციული ობიექტების მენეჯმენტი</t>
  </si>
  <si>
    <t>მომხმარებელთა ქცევა</t>
  </si>
  <si>
    <t>ლოგისტიკა და მიწოდების ჯაჭვის მართვა</t>
  </si>
  <si>
    <t xml:space="preserve">ორგანიზაციული ქცევა და ლიდერობა </t>
  </si>
  <si>
    <t>ოპერაციების მართვა და ხარისხის მენეჯმენტი</t>
  </si>
  <si>
    <t>ინოვაცების მენეჯმენტი</t>
  </si>
  <si>
    <t>თანამედროვე საინფორმაციო ტექნოლოგიები</t>
  </si>
  <si>
    <t xml:space="preserve">სპეციალობის სავალდებულო არჩევითი კურსი    </t>
  </si>
  <si>
    <t xml:space="preserve">ჯანდაცვის ეკონიმიკა </t>
  </si>
  <si>
    <t>კლინიკის მენეჯერული საქმიანობა</t>
  </si>
  <si>
    <t xml:space="preserve">განიხილავს ბიზნესის მართვისა და მენეჯმენტის თანამედროვე თეორიებს, კონცეფციებსა და ორგანიზაციულ  გარემოზე მოქმედ ფაქტორებს; </t>
  </si>
  <si>
    <t>ახდენს ბიზნესთან დაკავშირებული რისკების იდენტიფიცირებას, მათი მართვის გზების დასახვასა და პროცესის განხორციელებას;</t>
  </si>
  <si>
    <t xml:space="preserve">ახდენს პროექტების,  ოპერაციების  და  სტრატეგიების  შემუშავებასა  და განხორციელებაში თანამშრომლობას, ლიდერობისა და  თანამშრომლობის  პრინციპების გათვალისწინებით; </t>
  </si>
  <si>
    <t>ასრულებს მენეჯერულ მოვალეობებს საკუთარი კომპეტენციის ფარგმებში, ორგანიზაციის  სოციალური  პასუხისმგებლობისა  და  ბიზნეს  ეთიკის პრინციპების გათვალისწინებით;</t>
  </si>
  <si>
    <t>ახდენს როგორც  საკუთარი,  ასევ    სხვათა პროფესიული  განვითარების  შეფასებასა და სამოქმედო გეგმის შემუშავებას. მონაწილეობას ღებულობს შესაბამისი ღონისძიებების დაგეგმვაში.</t>
  </si>
  <si>
    <t xml:space="preserve">წინასადიპლომო პრაქტიკა სპეციალობაში </t>
  </si>
  <si>
    <t>ორგანიზაციის  სოციალური  პასუხისმგებლობისა  და  ბიზნეს  ეთიკის პრინციპების გათვალისწინებით, დამოუკიდებელი გადაწყვეტილებების მიღებისა და სამომავლო განვითარების  და განათლებისა დაგეგმვა-განხორციელების კომპეტენცია</t>
  </si>
  <si>
    <t>პროექტების, კვლევების, ოპერაციებისა და სტრატეგიების შემუშავებისა და მართვის გამოცდილების დაგროვებასა და თანამედროვე საინფორმაციო საკომუნიკაციო ტექნოლოგიებით, თანამშრომლობისა და ურთიერთობების მართვის უნარის დაუფლებას, მშობლიურ და უცხო ენებზე.</t>
  </si>
  <si>
    <t>ბიზნესის ადმინისტრირების ბაკალავრის აკადემიური ხარისხის მქონე კონკურენტუნარიანი სპეციალისტების მომზადება, რომლებსაც ბიზნესის მართვისა და მენეჯმენტის თეორიული ცოდნის პარალელურად ექნებოდათ ორგანიზაციის საქმიანობასა და მონაცემებზე, პროცესებსა და რისკებიზე, მოქმედი შიდა და გარე ფაქტორების იდენტიფიცირებისა და გაანალიზების გამოცდილებაც.</t>
  </si>
  <si>
    <t xml:space="preserve">აანალიზებს მიმდინარე ეკონომიკურ მოვლენებს ორგანიზაციის ფუნქციონალურ გარემოში, და განიხილავს მათ დინამიკას;   </t>
  </si>
  <si>
    <t xml:space="preserve">აღწერს ორგანიზაციის საქმიანობასა და მასზე მოქმედ შიდა და გარე გარემოს. რაოდენობრივი და თვისებრივი მეთოდების გამოყენებით ეძებს ბიზნესის სამოქმედო სფეროებთან დაკავშირებული გამოწვევების შესაბამის ინფორმაციას;  </t>
  </si>
  <si>
    <t xml:space="preserve">მოიხმარს თანამედროვე ინფორმაციულ და საკომუნიკაციო ტექნოლოგიებს, ორგანიზაციის ლოჯისტიკური საჭიროებებისა და რესურსების მართვის განსაპირობებლად;  </t>
  </si>
  <si>
    <t>საუბრობს ქართულ და უცხო ენებზე ადგილობრივი თუ საერთაშორისო კომუნიკაციების სრულფასოვნად წარსამართად  საჭირო  დონეზე;</t>
  </si>
  <si>
    <t xml:space="preserve">ახდენს მენეჯმენტის სფეროში კვლევითი თუ პრაქტიკული ხასიათის პროექტების შეიმუშავებას, განახორციელებასა და წარადგენას შესაბამისი ფორმებითა და ტექნოლოგიებით; </t>
  </si>
  <si>
    <r>
      <rPr>
        <b/>
        <sz val="14"/>
        <color theme="1"/>
        <rFont val="Sylfaen"/>
        <family val="1"/>
      </rPr>
      <t>მიზნები</t>
    </r>
    <r>
      <rPr>
        <b/>
        <sz val="11"/>
        <color theme="1"/>
        <rFont val="Sylfaen"/>
        <family val="1"/>
      </rPr>
      <t xml:space="preserve"> 
</t>
    </r>
    <r>
      <rPr>
        <sz val="11"/>
        <color theme="1"/>
        <rFont val="Sylfaen"/>
        <family val="1"/>
      </rPr>
      <t>პროგრამა კურსდამთავრებულებს აძლევს:</t>
    </r>
  </si>
  <si>
    <t>ადამიანური რესურსების მენეჯმენტი</t>
  </si>
  <si>
    <t>სპეციალობის სავალდებულო არჩევითი კურსები</t>
  </si>
  <si>
    <t xml:space="preserve"> აფილირებული პროფესორი ნინო ციხიშვილი</t>
  </si>
  <si>
    <t>აფილირებული ასოცირებული პროფესორი დიმიტრი კობახიძე</t>
  </si>
  <si>
    <t xml:space="preserve"> აფილირებული ასოცირებული პროფესორი ინგა ბენაშვილი, 
მოწვეული სპეციალისტი მამუკა ბენაშვილი</t>
  </si>
  <si>
    <t xml:space="preserve"> აფილირებული პროფესორი ხათუნა ჯოხაძე</t>
  </si>
  <si>
    <t>აფილირებული პროფესორი რევაზ ლორთქიფანიძე</t>
  </si>
  <si>
    <t xml:space="preserve"> აფილირებული პროფესორი გურამ ამყოლაძე, 
მოწვეული სპეციალისტი ირაკლი შარანგია, 
მოწვეული სპეციალისტი გიორგი მოდებაძე, 
მოწვეული სპეციალისტი ლაშა ჯარიაშვილი</t>
  </si>
  <si>
    <t xml:space="preserve">აფილირებული ასოცირებული პროფესორი ლევან ლაზვიაშვილი </t>
  </si>
  <si>
    <t xml:space="preserve"> აფილირებული პროფესორი თემურ იოსებაძე</t>
  </si>
  <si>
    <t xml:space="preserve"> აფილირებული პროფესორი გურამ ამყოლაძე</t>
  </si>
  <si>
    <t>აფილირებული მოწვეული სპეციალისტი გოჩა მსხილაძე</t>
  </si>
  <si>
    <t>აფილირებული ასოცირებული პროფესორი არჩილ კაპანაძე</t>
  </si>
  <si>
    <t>ეკონომიკური  ფსიქოლოგია</t>
  </si>
  <si>
    <t>მოწვეული სპეციალისტი თამარ ქობლიანიძე [PHD]</t>
  </si>
  <si>
    <t>მოწვეული სპეციალისტი პაატა ჩიქოვანი [PHD]</t>
  </si>
  <si>
    <t>მოწვეული სპეციალისტი მალხაზ ბიბილური [PHD]</t>
  </si>
  <si>
    <t>მოწვეული სპეციალისტი მაია ლომსაძე-კუჭავა [PHD],
მოწვეული სპეციალისტი ხათუნა გიორგაძე [PHD]</t>
  </si>
  <si>
    <t>მოწვეული სპეციალისტი მაია ლომსაძე-კუჭავა [PHD]</t>
  </si>
  <si>
    <t>მოწვეული სპეციალისტი ნანა ნადარეიშვილი [PHD]</t>
  </si>
  <si>
    <t>მოწვეული სპეციალისტი არჩილ ცერცვაძე [PHD]</t>
  </si>
  <si>
    <t>მოწვეული სპეციალისტი პეტრე დაუთაშვილი [PHD]</t>
  </si>
  <si>
    <t>მოწვეული სპეციალისტი ნინო ლაზვიაშვილი [PHD]</t>
  </si>
  <si>
    <t>მოწვეული სპეციალისტი ია ჯიქია [PHD], 
მოწვეული სპეციალისტი თინათინ ჭანია</t>
  </si>
  <si>
    <t>განმახორციელებელი პერსონალი</t>
  </si>
  <si>
    <t xml:space="preserve"> აფილირებული პროფესორი მანანა ცერცვაძე, 
მოწვეული სპეციალისტი ანა ფიცხელაური [PHD]</t>
  </si>
  <si>
    <t xml:space="preserve"> აფილირებული პროფესორი გურამ ამყოლაძე, 
მოწვეული სპეციალისტი ლაშა ჯარიაშვილი</t>
  </si>
  <si>
    <t xml:space="preserve"> აფილირებული პროფესორი ხათუნა ჯოხაძე, 
მოწვეული სპეციალისტი მაია სირაძე [PHD]</t>
  </si>
  <si>
    <t>მენეჯმენტის საფუძვლები, სტარტაპის მენეჯმენტი და სამეწარმეო საქმიანობა</t>
  </si>
  <si>
    <t>ზოგადი სავალდებულო კურსი</t>
  </si>
  <si>
    <t>სპეციალობის სავალდებულო კურსი</t>
  </si>
  <si>
    <t>აფილირებული ასოცირებული პროფესორი თორნიკე ხოშტარია,
აფილირებული ასოცირებული პროფესორი ლევან ლაზვიაშვილი</t>
  </si>
  <si>
    <t>მენეჯმენტის  საფუძვლები.
ეკონომიკის პრინციპები 1 (მიკროეკონომიკა)</t>
  </si>
  <si>
    <t>მენეჯმენტის  საფუძვლები
ეკონომიკის პრინციპები 1 (მიკროეკონომიკა)</t>
  </si>
  <si>
    <t>მენეჯმენტის  საფუძვლები, 
ბუღალტრული აღრიცხვა</t>
  </si>
  <si>
    <t>V</t>
  </si>
  <si>
    <t>VI</t>
  </si>
  <si>
    <t>VII</t>
  </si>
  <si>
    <t>VIII</t>
  </si>
  <si>
    <t>I - VIII</t>
  </si>
  <si>
    <t xml:space="preserve">აფილირებული პროფესორი რევაზ ლორთქიფანიძე, 
</t>
  </si>
  <si>
    <t>აფილირებული  პროფესორი სუზანა დობორჯგინიძე,
მოწვეული სპეციალისტი ლია ჭყონია [PHD]</t>
  </si>
  <si>
    <t>აფილირებული  პროფესორი სუზანა დობორჯგინიძე, მოწვეული სპეციალისტი ლია ჭყონია [PHD]</t>
  </si>
  <si>
    <t>აფილირებული  პროფესორი სუზანა დობორჯგინიძე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</si>
</sst>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1">
    <font>
      <sz val="11"/>
      <color theme="1"/>
      <name val="Calibri"/>
      <family val="2"/>
      <scheme val="minor"/>
    </font>
    <font>
      <sz val="10"/>
      <name val="Calibri"/>
      <family val="2"/>
      <scheme val="minor"/>
    </font>
    <font>
      <sz val="10"/>
      <name val="Sylfaen"/>
      <family val="1"/>
      <charset val="204"/>
    </font>
    <font>
      <b/>
      <sz val="11"/>
      <name val="Sylfaen"/>
      <family val="1"/>
      <charset val="204"/>
    </font>
    <font>
      <sz val="11"/>
      <name val="Calibri"/>
      <family val="2"/>
      <scheme val="minor"/>
    </font>
    <font>
      <b/>
      <sz val="8"/>
      <name val="Sylfaen"/>
      <family val="1"/>
      <charset val="204"/>
    </font>
    <font>
      <sz val="11"/>
      <name val="Sylfaen"/>
      <family val="1"/>
      <charset val="204"/>
    </font>
    <font>
      <b/>
      <sz val="10"/>
      <name val="Calibri"/>
      <family val="2"/>
      <charset val="204"/>
      <scheme val="minor"/>
    </font>
    <font>
      <sz val="9"/>
      <name val="Sylfaen"/>
      <family val="1"/>
      <charset val="204"/>
    </font>
    <font>
      <b/>
      <sz val="11"/>
      <name val="Calibri"/>
      <family val="2"/>
      <charset val="204"/>
      <scheme val="minor"/>
    </font>
    <font>
      <sz val="10"/>
      <color theme="1"/>
      <name val="Calibri"/>
      <family val="2"/>
      <scheme val="minor"/>
    </font>
    <font>
      <sz val="12"/>
      <name val="Calibri"/>
      <family val="2"/>
      <scheme val="minor"/>
    </font>
    <font>
      <sz val="11"/>
      <color theme="1"/>
      <name val="Calibri"/>
      <family val="2"/>
      <scheme val="minor"/>
    </font>
    <font>
      <b/>
      <sz val="12"/>
      <name val="Calibri"/>
      <family val="2"/>
      <charset val="204"/>
      <scheme val="minor"/>
    </font>
    <font>
      <b/>
      <sz val="8"/>
      <name val="Calibri"/>
      <family val="2"/>
      <charset val="204"/>
      <scheme val="minor"/>
    </font>
    <font>
      <b/>
      <sz val="16"/>
      <name val="Calibri"/>
      <family val="2"/>
      <scheme val="minor"/>
    </font>
    <font>
      <sz val="11"/>
      <color rgb="FFFF0000"/>
      <name val="Calibri"/>
      <family val="2"/>
      <scheme val="minor"/>
    </font>
    <font>
      <b/>
      <sz val="10"/>
      <name val="Calibri"/>
      <family val="2"/>
      <scheme val="minor"/>
    </font>
    <font>
      <b/>
      <sz val="14"/>
      <color theme="1"/>
      <name val="Calibri"/>
      <family val="2"/>
      <scheme val="minor"/>
    </font>
    <font>
      <sz val="8"/>
      <name val="Calibri"/>
      <family val="2"/>
      <scheme val="minor"/>
    </font>
    <font>
      <sz val="10"/>
      <color rgb="FFFF0000"/>
      <name val="Calibri"/>
      <family val="2"/>
      <scheme val="minor"/>
    </font>
    <font>
      <b/>
      <sz val="11"/>
      <color theme="1"/>
      <name val="BPG Nino Mkhedruli"/>
    </font>
    <font>
      <sz val="10"/>
      <color theme="1"/>
      <name val="Sylfaen"/>
      <family val="1"/>
    </font>
    <font>
      <sz val="14"/>
      <color theme="1"/>
      <name val="Sylfaen"/>
      <family val="1"/>
    </font>
    <font>
      <sz val="11"/>
      <color theme="1"/>
      <name val="Sylfaen"/>
      <family val="1"/>
    </font>
    <font>
      <b/>
      <sz val="11"/>
      <color theme="1"/>
      <name val="Sylfaen"/>
      <family val="1"/>
    </font>
    <font>
      <b/>
      <sz val="14"/>
      <color theme="1"/>
      <name val="Sylfaen"/>
      <family val="1"/>
    </font>
    <font>
      <sz val="36"/>
      <color theme="1"/>
      <name val="Sylfaen"/>
      <family val="1"/>
    </font>
    <font>
      <b/>
      <sz val="12"/>
      <name val="Calibri"/>
      <family val="2"/>
      <scheme val="minor"/>
    </font>
    <font>
      <b/>
      <sz val="11"/>
      <name val="Calibri"/>
      <family val="2"/>
      <scheme val="minor"/>
    </font>
    <font>
      <b/>
      <sz val="16"/>
      <color theme="1"/>
      <name val="Calibri"/>
      <family val="2"/>
      <scheme val="minor"/>
    </font>
  </fonts>
  <fills count="8">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5" tint="0.59999389629810485"/>
        <bgColor indexed="64"/>
      </patternFill>
    </fill>
  </fills>
  <borders count="2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2">
    <xf numFmtId="0" fontId="0" fillId="0" borderId="0"/>
    <xf numFmtId="9" fontId="12" fillId="0" borderId="0" applyFont="0" applyFill="0" applyBorder="0" applyAlignment="0" applyProtection="0"/>
  </cellStyleXfs>
  <cellXfs count="200">
    <xf numFmtId="0" fontId="0" fillId="0" borderId="0" xfId="0"/>
    <xf numFmtId="0" fontId="1" fillId="0" borderId="1" xfId="0" applyFont="1" applyBorder="1" applyAlignment="1">
      <alignment wrapText="1"/>
    </xf>
    <xf numFmtId="0" fontId="4" fillId="0" borderId="1" xfId="0" applyFont="1" applyBorder="1" applyAlignment="1">
      <alignment vertical="center"/>
    </xf>
    <xf numFmtId="0" fontId="1" fillId="0" borderId="0" xfId="0" applyFont="1" applyAlignment="1">
      <alignment horizontal="center" vertical="center" wrapText="1"/>
    </xf>
    <xf numFmtId="0" fontId="4" fillId="0" borderId="1" xfId="0" applyFont="1" applyBorder="1"/>
    <xf numFmtId="0" fontId="4" fillId="0" borderId="0" xfId="0" applyFont="1"/>
    <xf numFmtId="0" fontId="4" fillId="0" borderId="1" xfId="0" applyFont="1" applyBorder="1" applyAlignment="1">
      <alignment horizontal="center" vertical="center"/>
    </xf>
    <xf numFmtId="0" fontId="6" fillId="0" borderId="1" xfId="0" applyFont="1" applyFill="1" applyBorder="1" applyAlignment="1">
      <alignment horizontal="center" vertical="center" wrapText="1"/>
    </xf>
    <xf numFmtId="0" fontId="6" fillId="0" borderId="1" xfId="0" applyFont="1" applyFill="1" applyBorder="1"/>
    <xf numFmtId="0" fontId="6" fillId="0" borderId="1" xfId="0" applyFont="1" applyFill="1" applyBorder="1" applyAlignment="1">
      <alignment horizontal="center" vertical="center" textRotation="90" wrapText="1"/>
    </xf>
    <xf numFmtId="0" fontId="8" fillId="0" borderId="1" xfId="0" applyFont="1" applyFill="1" applyBorder="1" applyAlignment="1">
      <alignment horizontal="center" vertical="center" textRotation="90" wrapText="1"/>
    </xf>
    <xf numFmtId="0" fontId="6" fillId="0" borderId="4" xfId="0" applyFont="1" applyFill="1" applyBorder="1" applyAlignment="1">
      <alignment horizontal="center" vertical="center" textRotation="90" wrapText="1"/>
    </xf>
    <xf numFmtId="0" fontId="1" fillId="0" borderId="1" xfId="0" applyFont="1" applyBorder="1"/>
    <xf numFmtId="0" fontId="2" fillId="0" borderId="1" xfId="0" applyFont="1" applyFill="1" applyBorder="1"/>
    <xf numFmtId="0" fontId="2" fillId="0" borderId="1" xfId="0" applyFont="1" applyFill="1" applyBorder="1" applyAlignment="1">
      <alignment horizontal="center" vertical="center" textRotation="90" wrapText="1"/>
    </xf>
    <xf numFmtId="0" fontId="1" fillId="0" borderId="0" xfId="0" applyFont="1"/>
    <xf numFmtId="0" fontId="2" fillId="0" borderId="4" xfId="0" applyFont="1" applyFill="1" applyBorder="1" applyAlignment="1">
      <alignment horizontal="center" vertical="center" textRotation="90" wrapText="1"/>
    </xf>
    <xf numFmtId="0" fontId="6" fillId="0" borderId="1" xfId="0" applyFont="1" applyFill="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xf numFmtId="9" fontId="4" fillId="0" borderId="0" xfId="1" applyFont="1"/>
    <xf numFmtId="0" fontId="1" fillId="0" borderId="0" xfId="0" applyFont="1" applyBorder="1" applyAlignment="1">
      <alignment wrapText="1"/>
    </xf>
    <xf numFmtId="0" fontId="0" fillId="0" borderId="0" xfId="0" applyAlignment="1">
      <alignment vertical="center"/>
    </xf>
    <xf numFmtId="0" fontId="4" fillId="0" borderId="0" xfId="0" applyFont="1" applyBorder="1"/>
    <xf numFmtId="0" fontId="1" fillId="0" borderId="0" xfId="0" applyFont="1" applyBorder="1"/>
    <xf numFmtId="0" fontId="10" fillId="0" borderId="0" xfId="0" applyFont="1" applyBorder="1" applyAlignment="1">
      <alignment wrapText="1"/>
    </xf>
    <xf numFmtId="0" fontId="4" fillId="0" borderId="14" xfId="0" applyFont="1" applyBorder="1"/>
    <xf numFmtId="0" fontId="1" fillId="0" borderId="1" xfId="0" applyFont="1" applyBorder="1" applyAlignment="1">
      <alignment horizontal="center" vertical="center" wrapText="1"/>
    </xf>
    <xf numFmtId="0" fontId="1" fillId="2" borderId="1" xfId="0" applyFont="1" applyFill="1" applyBorder="1" applyAlignment="1">
      <alignment vertical="center" wrapText="1"/>
    </xf>
    <xf numFmtId="0" fontId="1" fillId="0" borderId="1" xfId="0" applyFont="1" applyBorder="1" applyAlignment="1">
      <alignment vertical="center" wrapText="1"/>
    </xf>
    <xf numFmtId="0" fontId="1" fillId="2"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0" borderId="0" xfId="0" applyFont="1" applyAlignment="1">
      <alignment vertical="center" wrapText="1"/>
    </xf>
    <xf numFmtId="0" fontId="1" fillId="0" borderId="1" xfId="0" applyFont="1" applyFill="1" applyBorder="1" applyAlignment="1">
      <alignment vertical="center" wrapText="1"/>
    </xf>
    <xf numFmtId="0" fontId="1" fillId="3" borderId="1" xfId="0" applyFont="1" applyFill="1" applyBorder="1" applyAlignment="1">
      <alignment horizontal="center" vertical="center" wrapText="1"/>
    </xf>
    <xf numFmtId="0" fontId="10" fillId="0" borderId="1" xfId="0" applyFont="1" applyBorder="1" applyAlignment="1">
      <alignment horizontal="center" vertical="center" wrapText="1"/>
    </xf>
    <xf numFmtId="0" fontId="10" fillId="2" borderId="1" xfId="0" applyFont="1" applyFill="1" applyBorder="1" applyAlignment="1">
      <alignment horizontal="center" vertical="center" wrapText="1"/>
    </xf>
    <xf numFmtId="0" fontId="7" fillId="3" borderId="1" xfId="0" applyFont="1" applyFill="1" applyBorder="1" applyAlignment="1">
      <alignment vertical="center" wrapText="1"/>
    </xf>
    <xf numFmtId="0" fontId="10" fillId="0" borderId="8" xfId="0" applyFont="1" applyBorder="1" applyAlignment="1">
      <alignment vertical="center" wrapText="1"/>
    </xf>
    <xf numFmtId="0" fontId="2" fillId="0" borderId="1" xfId="0" applyFont="1" applyFill="1" applyBorder="1" applyAlignment="1">
      <alignment vertical="center" textRotation="90" wrapText="1"/>
    </xf>
    <xf numFmtId="0" fontId="2" fillId="0" borderId="4" xfId="0" applyFont="1" applyFill="1" applyBorder="1" applyAlignment="1">
      <alignment vertical="center" textRotation="90" wrapText="1"/>
    </xf>
    <xf numFmtId="0" fontId="4" fillId="0" borderId="0" xfId="0" applyFont="1" applyAlignment="1">
      <alignment vertical="center"/>
    </xf>
    <xf numFmtId="0" fontId="16" fillId="0" borderId="1" xfId="0" applyFont="1" applyBorder="1" applyAlignment="1">
      <alignment vertical="center"/>
    </xf>
    <xf numFmtId="0" fontId="1" fillId="0" borderId="1" xfId="0" applyFont="1" applyBorder="1" applyAlignment="1">
      <alignment vertical="center"/>
    </xf>
    <xf numFmtId="0" fontId="1" fillId="0" borderId="0" xfId="0" applyFont="1" applyAlignment="1">
      <alignment vertical="center"/>
    </xf>
    <xf numFmtId="0" fontId="4" fillId="0" borderId="0" xfId="0" applyFont="1" applyAlignment="1">
      <alignment horizontal="center"/>
    </xf>
    <xf numFmtId="0" fontId="16" fillId="0" borderId="0" xfId="0" applyFont="1" applyAlignment="1">
      <alignment horizontal="center"/>
    </xf>
    <xf numFmtId="0" fontId="1" fillId="0" borderId="3" xfId="0" applyFont="1" applyBorder="1" applyAlignment="1">
      <alignment horizontal="center" vertical="center" wrapText="1"/>
    </xf>
    <xf numFmtId="0" fontId="1" fillId="0" borderId="0" xfId="0"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0" xfId="0" applyFont="1" applyFill="1" applyAlignment="1">
      <alignment vertical="center" wrapText="1"/>
    </xf>
    <xf numFmtId="0" fontId="20" fillId="0" borderId="0" xfId="0" applyFont="1" applyAlignment="1">
      <alignment vertical="center" wrapText="1"/>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0" fontId="1" fillId="0" borderId="0" xfId="0" applyFont="1" applyFill="1" applyAlignment="1">
      <alignment vertical="center"/>
    </xf>
    <xf numFmtId="0" fontId="10" fillId="0" borderId="1" xfId="0" applyFont="1" applyFill="1" applyBorder="1" applyAlignment="1">
      <alignment vertical="center" wrapText="1"/>
    </xf>
    <xf numFmtId="0" fontId="4" fillId="0" borderId="0" xfId="0" applyFont="1" applyFill="1"/>
    <xf numFmtId="0" fontId="10" fillId="0" borderId="1" xfId="0" applyFont="1" applyFill="1" applyBorder="1" applyAlignment="1">
      <alignment horizontal="center" vertical="center" wrapText="1"/>
    </xf>
    <xf numFmtId="0" fontId="20" fillId="0" borderId="0" xfId="0" applyFont="1" applyFill="1" applyAlignment="1">
      <alignment vertical="center" wrapText="1"/>
    </xf>
    <xf numFmtId="0" fontId="1" fillId="0" borderId="5" xfId="0" applyFont="1" applyFill="1" applyBorder="1" applyAlignment="1">
      <alignment horizontal="center" vertical="center" wrapText="1"/>
    </xf>
    <xf numFmtId="0" fontId="1" fillId="0" borderId="8" xfId="0" applyFont="1" applyFill="1" applyBorder="1" applyAlignment="1">
      <alignment horizontal="center" vertical="center" wrapText="1"/>
    </xf>
    <xf numFmtId="0" fontId="10" fillId="0" borderId="8" xfId="0" applyFont="1" applyBorder="1" applyAlignment="1">
      <alignment horizontal="center" vertical="center" wrapText="1"/>
    </xf>
    <xf numFmtId="0" fontId="1" fillId="0" borderId="8" xfId="0" applyFont="1" applyBorder="1" applyAlignment="1">
      <alignment horizontal="center" vertical="center" wrapText="1"/>
    </xf>
    <xf numFmtId="0" fontId="1" fillId="0" borderId="8" xfId="0" applyFont="1" applyBorder="1" applyAlignment="1">
      <alignment vertical="center" wrapText="1"/>
    </xf>
    <xf numFmtId="0" fontId="17" fillId="0" borderId="1" xfId="0" applyFont="1" applyFill="1" applyBorder="1" applyAlignment="1">
      <alignment horizontal="center" vertical="center" wrapText="1"/>
    </xf>
    <xf numFmtId="0" fontId="1" fillId="0" borderId="5" xfId="0" applyFont="1" applyFill="1" applyBorder="1" applyAlignment="1">
      <alignment vertical="center" wrapText="1"/>
    </xf>
    <xf numFmtId="0" fontId="1" fillId="0" borderId="1" xfId="0" applyFont="1" applyBorder="1" applyAlignment="1">
      <alignment horizontal="left" vertical="center" wrapText="1"/>
    </xf>
    <xf numFmtId="0" fontId="1" fillId="0" borderId="1" xfId="0" applyFont="1" applyFill="1" applyBorder="1" applyAlignment="1">
      <alignment horizontal="left" vertical="center" wrapText="1"/>
    </xf>
    <xf numFmtId="0" fontId="10" fillId="0" borderId="1" xfId="0" applyFont="1" applyBorder="1" applyAlignment="1">
      <alignment horizontal="left" vertical="center" wrapText="1"/>
    </xf>
    <xf numFmtId="0" fontId="1" fillId="2" borderId="1" xfId="0" applyFont="1" applyFill="1" applyBorder="1" applyAlignment="1">
      <alignment horizontal="left" vertical="center" wrapText="1"/>
    </xf>
    <xf numFmtId="0" fontId="1" fillId="0" borderId="5" xfId="0" applyFont="1" applyBorder="1" applyAlignment="1">
      <alignment horizontal="left" vertical="center" wrapText="1"/>
    </xf>
    <xf numFmtId="0" fontId="1" fillId="4" borderId="1" xfId="0" applyFont="1" applyFill="1" applyBorder="1" applyAlignment="1">
      <alignment horizontal="left" vertical="center" wrapText="1"/>
    </xf>
    <xf numFmtId="0" fontId="1" fillId="0" borderId="0" xfId="0" applyFont="1" applyAlignment="1">
      <alignment horizontal="left" vertical="center"/>
    </xf>
    <xf numFmtId="0" fontId="1" fillId="0" borderId="17" xfId="0" applyFont="1" applyFill="1" applyBorder="1" applyAlignment="1">
      <alignment horizontal="center" vertical="center"/>
    </xf>
    <xf numFmtId="0" fontId="0" fillId="0" borderId="0" xfId="0" applyFill="1"/>
    <xf numFmtId="0" fontId="21" fillId="5" borderId="1" xfId="0" applyFont="1" applyFill="1" applyBorder="1" applyAlignment="1">
      <alignment horizontal="center" vertical="center"/>
    </xf>
    <xf numFmtId="0" fontId="4" fillId="0" borderId="11" xfId="0" applyFont="1" applyBorder="1"/>
    <xf numFmtId="0" fontId="4" fillId="0" borderId="10" xfId="0" applyFont="1" applyBorder="1"/>
    <xf numFmtId="0" fontId="4" fillId="0" borderId="1" xfId="0" applyFont="1" applyFill="1" applyBorder="1" applyAlignment="1">
      <alignment horizontal="center" vertical="center"/>
    </xf>
    <xf numFmtId="0" fontId="4" fillId="0" borderId="0" xfId="0" applyFont="1" applyAlignment="1">
      <alignment horizontal="center" vertical="center"/>
    </xf>
    <xf numFmtId="0" fontId="0" fillId="0" borderId="0" xfId="0" applyAlignment="1">
      <alignment horizontal="center" vertical="center"/>
    </xf>
    <xf numFmtId="0" fontId="2" fillId="0" borderId="1" xfId="0" applyFont="1" applyFill="1" applyBorder="1" applyAlignment="1">
      <alignment horizontal="center" vertical="center"/>
    </xf>
    <xf numFmtId="0" fontId="1" fillId="3" borderId="1" xfId="0" applyFont="1" applyFill="1" applyBorder="1" applyAlignment="1">
      <alignment horizontal="left" vertical="center" wrapText="1"/>
    </xf>
    <xf numFmtId="0" fontId="1" fillId="0" borderId="0" xfId="0" applyFont="1" applyAlignment="1">
      <alignment horizontal="left" vertical="center" wrapText="1"/>
    </xf>
    <xf numFmtId="0" fontId="24" fillId="0" borderId="0" xfId="0" applyFont="1"/>
    <xf numFmtId="0" fontId="25" fillId="5" borderId="1" xfId="0" applyFont="1" applyFill="1" applyBorder="1" applyAlignment="1">
      <alignment horizontal="center" vertical="center"/>
    </xf>
    <xf numFmtId="0" fontId="25" fillId="4" borderId="2" xfId="0" applyFont="1" applyFill="1" applyBorder="1" applyAlignment="1">
      <alignment horizontal="center" vertical="center" wrapText="1"/>
    </xf>
    <xf numFmtId="0" fontId="22" fillId="4" borderId="16" xfId="0" applyFont="1" applyFill="1" applyBorder="1" applyAlignment="1">
      <alignment horizontal="center" vertical="center" wrapText="1"/>
    </xf>
    <xf numFmtId="0" fontId="27" fillId="0" borderId="1" xfId="0" applyFont="1" applyFill="1" applyBorder="1" applyAlignment="1">
      <alignment horizontal="center" vertical="center"/>
    </xf>
    <xf numFmtId="0" fontId="27" fillId="0" borderId="1" xfId="0" applyFont="1" applyBorder="1" applyAlignment="1">
      <alignment horizontal="center" vertical="center"/>
    </xf>
    <xf numFmtId="0" fontId="27" fillId="0" borderId="1" xfId="0" applyFont="1" applyBorder="1"/>
    <xf numFmtId="0" fontId="1" fillId="0" borderId="1" xfId="0" applyFont="1" applyFill="1" applyBorder="1" applyAlignment="1">
      <alignment horizontal="left" vertical="center"/>
    </xf>
    <xf numFmtId="0" fontId="1" fillId="0" borderId="5" xfId="0" applyFont="1" applyFill="1" applyBorder="1" applyAlignment="1">
      <alignment horizontal="left" vertical="center"/>
    </xf>
    <xf numFmtId="0" fontId="1" fillId="0" borderId="8" xfId="0" applyFont="1" applyFill="1" applyBorder="1" applyAlignment="1">
      <alignment vertical="center" wrapText="1"/>
    </xf>
    <xf numFmtId="0" fontId="1" fillId="0" borderId="8" xfId="0" applyFont="1" applyFill="1" applyBorder="1" applyAlignment="1">
      <alignment horizontal="left" vertical="center"/>
    </xf>
    <xf numFmtId="0" fontId="29" fillId="0" borderId="20" xfId="0" applyFont="1" applyFill="1" applyBorder="1" applyAlignment="1">
      <alignment horizontal="center" vertical="center" wrapText="1"/>
    </xf>
    <xf numFmtId="0" fontId="29" fillId="0" borderId="0" xfId="0" applyFont="1" applyAlignment="1">
      <alignment horizontal="center" vertical="center" wrapText="1"/>
    </xf>
    <xf numFmtId="0" fontId="29" fillId="0" borderId="18" xfId="0" applyFont="1" applyBorder="1" applyAlignment="1">
      <alignment horizontal="center" vertical="center" textRotation="90" wrapText="1"/>
    </xf>
    <xf numFmtId="0" fontId="29" fillId="0" borderId="19" xfId="0" applyFont="1" applyBorder="1" applyAlignment="1">
      <alignment horizontal="center" vertical="center" wrapText="1"/>
    </xf>
    <xf numFmtId="0" fontId="29" fillId="0" borderId="19" xfId="0" applyFont="1" applyBorder="1" applyAlignment="1">
      <alignment horizontal="center" vertical="center" textRotation="90" wrapText="1"/>
    </xf>
    <xf numFmtId="0" fontId="29" fillId="0" borderId="0" xfId="0" applyFont="1" applyFill="1" applyAlignment="1">
      <alignment horizontal="center" vertical="center" wrapText="1"/>
    </xf>
    <xf numFmtId="0" fontId="1" fillId="0" borderId="0" xfId="0" applyFont="1" applyFill="1" applyBorder="1" applyAlignment="1">
      <alignment horizontal="center" vertical="center"/>
    </xf>
    <xf numFmtId="0" fontId="30" fillId="0" borderId="1" xfId="0" applyFont="1" applyBorder="1" applyAlignment="1">
      <alignment horizontal="center" vertical="center"/>
    </xf>
    <xf numFmtId="0" fontId="17" fillId="0" borderId="1" xfId="0" applyFont="1" applyBorder="1" applyAlignment="1">
      <alignment horizontal="center" vertical="center" wrapText="1"/>
    </xf>
    <xf numFmtId="0" fontId="1" fillId="0" borderId="0" xfId="0" applyFont="1" applyFill="1" applyAlignment="1">
      <alignment horizontal="left" vertical="center"/>
    </xf>
    <xf numFmtId="0" fontId="1" fillId="0" borderId="5" xfId="0" applyFont="1" applyFill="1" applyBorder="1" applyAlignment="1">
      <alignment horizontal="left" vertical="center" wrapText="1"/>
    </xf>
    <xf numFmtId="0" fontId="1" fillId="0" borderId="0" xfId="0" applyFont="1" applyFill="1" applyAlignment="1">
      <alignment horizontal="left" vertical="center" wrapText="1"/>
    </xf>
    <xf numFmtId="0" fontId="10" fillId="0" borderId="8" xfId="0" applyFont="1" applyBorder="1" applyAlignment="1">
      <alignment horizontal="left" vertical="center" wrapText="1"/>
    </xf>
    <xf numFmtId="0" fontId="4" fillId="0" borderId="3" xfId="0" applyFont="1" applyBorder="1" applyAlignment="1">
      <alignment horizontal="center"/>
    </xf>
    <xf numFmtId="0" fontId="4" fillId="0" borderId="2" xfId="0" applyFont="1" applyBorder="1"/>
    <xf numFmtId="0" fontId="18" fillId="0" borderId="0" xfId="0" applyFont="1" applyAlignment="1">
      <alignment horizontal="center" vertical="center" wrapText="1"/>
    </xf>
    <xf numFmtId="0" fontId="3" fillId="0" borderId="5" xfId="0" applyFont="1" applyFill="1" applyBorder="1" applyAlignment="1">
      <alignment vertical="center"/>
    </xf>
    <xf numFmtId="0" fontId="13" fillId="0" borderId="18" xfId="0" applyFont="1" applyBorder="1" applyAlignment="1">
      <alignment horizontal="center" vertical="center" wrapText="1"/>
    </xf>
    <xf numFmtId="0" fontId="3" fillId="0" borderId="19" xfId="0" applyFont="1" applyFill="1" applyBorder="1" applyAlignment="1">
      <alignment horizontal="center" vertical="center"/>
    </xf>
    <xf numFmtId="0" fontId="3" fillId="0" borderId="20" xfId="0" applyFont="1" applyFill="1" applyBorder="1" applyAlignment="1">
      <alignment horizontal="center" vertical="center"/>
    </xf>
    <xf numFmtId="0" fontId="9" fillId="0" borderId="18" xfId="0" applyFont="1" applyBorder="1" applyAlignment="1"/>
    <xf numFmtId="0" fontId="1" fillId="0" borderId="2" xfId="0" applyFont="1" applyBorder="1" applyAlignment="1">
      <alignment wrapText="1"/>
    </xf>
    <xf numFmtId="0" fontId="1" fillId="0" borderId="5" xfId="0" applyFont="1" applyBorder="1"/>
    <xf numFmtId="0" fontId="13" fillId="0" borderId="18" xfId="0" applyFont="1" applyBorder="1" applyAlignment="1">
      <alignment wrapText="1"/>
    </xf>
    <xf numFmtId="0" fontId="4" fillId="0" borderId="0" xfId="0" applyFont="1" applyBorder="1" applyAlignment="1">
      <alignment vertical="center"/>
    </xf>
    <xf numFmtId="0" fontId="9" fillId="0" borderId="24" xfId="0" applyFont="1" applyBorder="1" applyAlignment="1">
      <alignment vertical="center"/>
    </xf>
    <xf numFmtId="0" fontId="4" fillId="0" borderId="1" xfId="0" applyFont="1" applyBorder="1" applyAlignment="1">
      <alignment horizontal="center"/>
    </xf>
    <xf numFmtId="0" fontId="4" fillId="0" borderId="8" xfId="0" applyFont="1" applyFill="1" applyBorder="1"/>
    <xf numFmtId="0" fontId="16" fillId="0" borderId="1" xfId="0" applyFont="1" applyFill="1" applyBorder="1"/>
    <xf numFmtId="0" fontId="4" fillId="0" borderId="1" xfId="0" applyFont="1" applyFill="1" applyBorder="1"/>
    <xf numFmtId="0" fontId="4" fillId="0" borderId="10" xfId="0" applyFont="1" applyFill="1" applyBorder="1"/>
    <xf numFmtId="0" fontId="4" fillId="0" borderId="8" xfId="0" applyFont="1" applyFill="1" applyBorder="1" applyAlignment="1">
      <alignment horizontal="right"/>
    </xf>
    <xf numFmtId="0" fontId="4" fillId="0" borderId="1" xfId="0" applyFont="1" applyFill="1" applyBorder="1" applyAlignment="1">
      <alignment horizontal="right"/>
    </xf>
    <xf numFmtId="0" fontId="16" fillId="0" borderId="1" xfId="0" applyFont="1" applyFill="1" applyBorder="1" applyAlignment="1">
      <alignment horizontal="right"/>
    </xf>
    <xf numFmtId="0" fontId="1" fillId="0" borderId="1" xfId="0" applyFont="1" applyFill="1" applyBorder="1"/>
    <xf numFmtId="0" fontId="1" fillId="0" borderId="5" xfId="0" applyFont="1" applyFill="1" applyBorder="1"/>
    <xf numFmtId="0" fontId="4" fillId="0" borderId="5" xfId="0" applyFont="1" applyFill="1" applyBorder="1" applyAlignment="1">
      <alignment horizontal="right"/>
    </xf>
    <xf numFmtId="0" fontId="1" fillId="0" borderId="1" xfId="0" applyFont="1" applyFill="1" applyBorder="1" applyAlignment="1">
      <alignment wrapText="1"/>
    </xf>
    <xf numFmtId="0" fontId="4" fillId="0" borderId="4" xfId="0" applyFont="1" applyFill="1" applyBorder="1" applyAlignment="1">
      <alignment horizontal="right"/>
    </xf>
    <xf numFmtId="0" fontId="16" fillId="0" borderId="5" xfId="0" applyFont="1" applyFill="1" applyBorder="1"/>
    <xf numFmtId="0" fontId="4" fillId="6" borderId="1" xfId="0" applyFont="1" applyFill="1" applyBorder="1" applyAlignment="1">
      <alignment horizontal="center"/>
    </xf>
    <xf numFmtId="0" fontId="9" fillId="0" borderId="13" xfId="0" applyFont="1" applyBorder="1" applyAlignment="1">
      <alignment horizontal="center"/>
    </xf>
    <xf numFmtId="0" fontId="4" fillId="0" borderId="0" xfId="0" applyFont="1" applyBorder="1" applyAlignment="1">
      <alignment horizontal="center" vertical="center"/>
    </xf>
    <xf numFmtId="0" fontId="9" fillId="0" borderId="8" xfId="0" applyFont="1" applyBorder="1" applyAlignment="1">
      <alignment horizontal="center"/>
    </xf>
    <xf numFmtId="0" fontId="9" fillId="0" borderId="17" xfId="0" applyFont="1" applyBorder="1" applyAlignment="1">
      <alignment horizontal="center"/>
    </xf>
    <xf numFmtId="0" fontId="4" fillId="0" borderId="7" xfId="0" applyFont="1" applyFill="1" applyBorder="1" applyAlignment="1">
      <alignment horizontal="center"/>
    </xf>
    <xf numFmtId="0" fontId="1" fillId="0" borderId="5" xfId="0" applyFont="1" applyBorder="1" applyAlignment="1">
      <alignment vertical="center" wrapText="1"/>
    </xf>
    <xf numFmtId="0" fontId="11" fillId="0" borderId="21" xfId="0" applyFont="1" applyBorder="1" applyAlignment="1">
      <alignment horizontal="center" vertical="center" wrapText="1"/>
    </xf>
    <xf numFmtId="0" fontId="11" fillId="0" borderId="22" xfId="0" applyFont="1" applyBorder="1" applyAlignment="1">
      <alignment horizontal="center" vertical="center" wrapText="1"/>
    </xf>
    <xf numFmtId="0" fontId="11" fillId="0" borderId="23" xfId="0" applyFont="1" applyBorder="1" applyAlignment="1">
      <alignment horizontal="center" vertical="center" wrapText="1"/>
    </xf>
    <xf numFmtId="0" fontId="28" fillId="0" borderId="11" xfId="0" applyFont="1" applyFill="1" applyBorder="1" applyAlignment="1">
      <alignment horizontal="center" vertical="center" wrapText="1"/>
    </xf>
    <xf numFmtId="0" fontId="28" fillId="0" borderId="10" xfId="0" applyFont="1" applyFill="1" applyBorder="1" applyAlignment="1">
      <alignment horizontal="center" vertical="center" wrapText="1"/>
    </xf>
    <xf numFmtId="0" fontId="28" fillId="0" borderId="7" xfId="0" applyFont="1" applyFill="1" applyBorder="1" applyAlignment="1">
      <alignment horizontal="center" vertical="center" wrapText="1"/>
    </xf>
    <xf numFmtId="0" fontId="13" fillId="0" borderId="6" xfId="0" applyFont="1" applyBorder="1" applyAlignment="1">
      <alignment horizontal="center" vertical="center" wrapText="1"/>
    </xf>
    <xf numFmtId="0" fontId="4" fillId="0" borderId="2" xfId="0" applyFont="1" applyFill="1" applyBorder="1" applyAlignment="1">
      <alignment horizontal="center"/>
    </xf>
    <xf numFmtId="0" fontId="4" fillId="0" borderId="3" xfId="0" applyFont="1" applyFill="1" applyBorder="1" applyAlignment="1">
      <alignment horizontal="center"/>
    </xf>
    <xf numFmtId="0" fontId="6" fillId="0" borderId="1" xfId="0" applyFont="1" applyFill="1" applyBorder="1" applyAlignment="1">
      <alignment horizontal="center"/>
    </xf>
    <xf numFmtId="0" fontId="6" fillId="0" borderId="1" xfId="0" applyFont="1" applyFill="1" applyBorder="1" applyAlignment="1">
      <alignment horizontal="center" vertical="center"/>
    </xf>
    <xf numFmtId="0" fontId="6" fillId="0" borderId="1" xfId="0" applyFont="1" applyFill="1" applyBorder="1" applyAlignment="1">
      <alignment horizontal="center" vertical="center" textRotation="90" wrapText="1"/>
    </xf>
    <xf numFmtId="0" fontId="9" fillId="0" borderId="0" xfId="0" applyFont="1" applyBorder="1" applyAlignment="1">
      <alignment horizontal="center"/>
    </xf>
    <xf numFmtId="0" fontId="1" fillId="0" borderId="0" xfId="0" applyFont="1" applyBorder="1" applyAlignment="1">
      <alignment horizontal="center"/>
    </xf>
    <xf numFmtId="0" fontId="4" fillId="0" borderId="2" xfId="0" applyFont="1" applyBorder="1" applyAlignment="1">
      <alignment horizontal="center"/>
    </xf>
    <xf numFmtId="0" fontId="4" fillId="0" borderId="3" xfId="0" applyFont="1" applyBorder="1" applyAlignment="1">
      <alignment horizontal="center"/>
    </xf>
    <xf numFmtId="0" fontId="16" fillId="0" borderId="14" xfId="0" applyFont="1" applyBorder="1" applyAlignment="1">
      <alignment horizontal="center" vertical="center"/>
    </xf>
    <xf numFmtId="0" fontId="16" fillId="0" borderId="0" xfId="0" applyFont="1" applyAlignment="1">
      <alignment horizontal="center" vertical="center"/>
    </xf>
    <xf numFmtId="0" fontId="4" fillId="0" borderId="2" xfId="0" applyFont="1" applyBorder="1" applyAlignment="1">
      <alignment vertical="center"/>
    </xf>
    <xf numFmtId="0" fontId="4" fillId="0" borderId="3" xfId="0" applyFont="1" applyBorder="1" applyAlignment="1">
      <alignment vertical="center"/>
    </xf>
    <xf numFmtId="0" fontId="6" fillId="0" borderId="1" xfId="0" applyFont="1" applyFill="1" applyBorder="1" applyAlignment="1">
      <alignment vertical="center"/>
    </xf>
    <xf numFmtId="0" fontId="6" fillId="0" borderId="1" xfId="0" applyFont="1" applyFill="1" applyBorder="1" applyAlignment="1">
      <alignment vertical="center" textRotation="90" wrapText="1"/>
    </xf>
    <xf numFmtId="0" fontId="17" fillId="0" borderId="11" xfId="0" applyFont="1" applyBorder="1" applyAlignment="1">
      <alignment horizontal="left" vertical="center" wrapText="1"/>
    </xf>
    <xf numFmtId="0" fontId="1" fillId="0" borderId="7" xfId="0" applyFont="1" applyBorder="1" applyAlignment="1">
      <alignment horizontal="left" vertical="center" wrapText="1"/>
    </xf>
    <xf numFmtId="0" fontId="1" fillId="0" borderId="12" xfId="0" applyFont="1" applyBorder="1" applyAlignment="1">
      <alignment horizontal="left" vertical="center" wrapText="1"/>
    </xf>
    <xf numFmtId="0" fontId="1" fillId="0" borderId="13" xfId="0" applyFont="1" applyBorder="1" applyAlignment="1">
      <alignment horizontal="left" vertical="center" wrapText="1"/>
    </xf>
    <xf numFmtId="0" fontId="1" fillId="0" borderId="5" xfId="0" applyFont="1" applyFill="1" applyBorder="1" applyAlignment="1">
      <alignment horizontal="center" vertical="center"/>
    </xf>
    <xf numFmtId="0" fontId="1" fillId="0" borderId="8" xfId="0" applyFont="1" applyFill="1" applyBorder="1" applyAlignment="1">
      <alignment horizontal="center" vertical="center"/>
    </xf>
    <xf numFmtId="0" fontId="17" fillId="0" borderId="11" xfId="0" applyFont="1" applyBorder="1" applyAlignment="1">
      <alignment horizontal="center" vertical="center"/>
    </xf>
    <xf numFmtId="0" fontId="1" fillId="0" borderId="10" xfId="0" applyFont="1" applyBorder="1" applyAlignment="1">
      <alignment horizontal="center" vertical="center"/>
    </xf>
    <xf numFmtId="0" fontId="1" fillId="0" borderId="7" xfId="0" applyFont="1" applyBorder="1" applyAlignment="1">
      <alignment horizontal="center" vertical="center"/>
    </xf>
    <xf numFmtId="0" fontId="1" fillId="0" borderId="12" xfId="0" applyFont="1" applyBorder="1" applyAlignment="1">
      <alignment horizontal="center" vertical="center"/>
    </xf>
    <xf numFmtId="0" fontId="1" fillId="0" borderId="9" xfId="0" applyFont="1" applyBorder="1" applyAlignment="1">
      <alignment horizontal="center" vertical="center"/>
    </xf>
    <xf numFmtId="0" fontId="1" fillId="0" borderId="13" xfId="0" applyFont="1" applyBorder="1" applyAlignment="1">
      <alignment horizontal="center" vertical="center"/>
    </xf>
    <xf numFmtId="0" fontId="4" fillId="0" borderId="2" xfId="0" applyFont="1" applyFill="1" applyBorder="1" applyAlignment="1">
      <alignment horizontal="center" vertical="center"/>
    </xf>
    <xf numFmtId="0" fontId="4" fillId="0" borderId="6"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6" xfId="0" applyFont="1" applyFill="1" applyBorder="1" applyAlignment="1">
      <alignment horizontal="center"/>
    </xf>
    <xf numFmtId="0" fontId="3" fillId="0" borderId="24" xfId="0" applyFont="1" applyFill="1" applyBorder="1" applyAlignment="1">
      <alignment horizontal="center" vertical="center"/>
    </xf>
    <xf numFmtId="0" fontId="3" fillId="0" borderId="25" xfId="0" applyFont="1" applyFill="1" applyBorder="1" applyAlignment="1">
      <alignment horizontal="center" vertical="center"/>
    </xf>
    <xf numFmtId="0" fontId="3" fillId="0" borderId="26" xfId="0" applyFont="1" applyFill="1" applyBorder="1" applyAlignment="1">
      <alignment horizontal="center" vertical="center"/>
    </xf>
    <xf numFmtId="0" fontId="4" fillId="0" borderId="12" xfId="0" applyFont="1" applyFill="1" applyBorder="1" applyAlignment="1">
      <alignment horizontal="center" vertical="center"/>
    </xf>
    <xf numFmtId="0" fontId="4" fillId="0" borderId="9" xfId="0" applyFont="1" applyFill="1" applyBorder="1" applyAlignment="1">
      <alignment horizontal="center" vertical="center"/>
    </xf>
    <xf numFmtId="0" fontId="4" fillId="0" borderId="13" xfId="0" applyFont="1" applyFill="1" applyBorder="1" applyAlignment="1">
      <alignment horizontal="center" vertical="center"/>
    </xf>
    <xf numFmtId="0" fontId="5" fillId="0" borderId="5" xfId="0" applyFont="1" applyBorder="1" applyAlignment="1">
      <alignment horizontal="center" vertical="center" wrapText="1"/>
    </xf>
    <xf numFmtId="0" fontId="5" fillId="0" borderId="13" xfId="0" applyFont="1" applyBorder="1" applyAlignment="1">
      <alignment horizontal="center" vertical="center" wrapText="1"/>
    </xf>
    <xf numFmtId="0" fontId="4" fillId="0" borderId="5" xfId="0" applyFont="1" applyBorder="1" applyAlignment="1">
      <alignment horizontal="center" vertical="center"/>
    </xf>
    <xf numFmtId="0" fontId="4" fillId="0" borderId="12" xfId="0" applyFont="1" applyBorder="1" applyAlignment="1">
      <alignment horizontal="center" vertical="center"/>
    </xf>
    <xf numFmtId="0" fontId="3" fillId="0" borderId="11" xfId="0" applyFont="1" applyFill="1" applyBorder="1" applyAlignment="1">
      <alignment horizontal="center" vertical="center"/>
    </xf>
    <xf numFmtId="0" fontId="3" fillId="0" borderId="10" xfId="0" applyFont="1" applyFill="1" applyBorder="1" applyAlignment="1">
      <alignment horizontal="center" vertical="center"/>
    </xf>
    <xf numFmtId="0" fontId="3" fillId="0" borderId="7" xfId="0" applyFont="1" applyFill="1" applyBorder="1" applyAlignment="1">
      <alignment horizontal="center" vertical="center"/>
    </xf>
    <xf numFmtId="0" fontId="23" fillId="0" borderId="9" xfId="0" applyFont="1" applyBorder="1" applyAlignment="1">
      <alignment horizontal="center" vertical="center"/>
    </xf>
    <xf numFmtId="0" fontId="22" fillId="5" borderId="1" xfId="0" applyFont="1" applyFill="1" applyBorder="1" applyAlignment="1">
      <alignment horizontal="center" vertical="center" wrapText="1"/>
    </xf>
    <xf numFmtId="0" fontId="25" fillId="5" borderId="10" xfId="0" applyFont="1" applyFill="1" applyBorder="1" applyAlignment="1">
      <alignment horizontal="center" vertical="center"/>
    </xf>
    <xf numFmtId="0" fontId="25" fillId="5" borderId="9" xfId="0" applyFont="1" applyFill="1" applyBorder="1" applyAlignment="1">
      <alignment horizontal="center" vertical="center"/>
    </xf>
    <xf numFmtId="0" fontId="0" fillId="0" borderId="15" xfId="0" applyBorder="1" applyAlignment="1">
      <alignment horizontal="center" vertical="center" wrapText="1"/>
    </xf>
    <xf numFmtId="0" fontId="18" fillId="0" borderId="0" xfId="0" applyFont="1" applyAlignment="1">
      <alignment horizontal="center" vertical="center" wrapText="1"/>
    </xf>
    <xf numFmtId="0" fontId="22" fillId="7" borderId="1" xfId="0" applyFont="1" applyFill="1" applyBorder="1" applyAlignment="1">
      <alignment horizontal="center" vertical="center" wrapText="1"/>
    </xf>
  </cellXfs>
  <cellStyles count="2">
    <cellStyle name="Normal" xfId="0" builtinId="0"/>
    <cellStyle name="Percent" xfId="1"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67"/>
  <sheetViews>
    <sheetView zoomScale="90" zoomScaleNormal="90" workbookViewId="0">
      <pane xSplit="1" ySplit="2" topLeftCell="B45" activePane="bottomRight" state="frozen"/>
      <selection pane="topRight" activeCell="B1" sqref="B1"/>
      <selection pane="bottomLeft" activeCell="A3" sqref="A3"/>
      <selection pane="bottomRight" activeCell="B55" sqref="B55"/>
    </sheetView>
  </sheetViews>
  <sheetFormatPr defaultColWidth="9.140625" defaultRowHeight="30" customHeight="1"/>
  <cols>
    <col min="1" max="1" width="4.28515625" style="3" customWidth="1"/>
    <col min="2" max="2" width="40.7109375" style="32" customWidth="1"/>
    <col min="3" max="3" width="25" style="3" customWidth="1"/>
    <col min="4" max="4" width="22.85546875" style="32" customWidth="1"/>
    <col min="5" max="5" width="4.28515625" style="3" customWidth="1"/>
    <col min="6" max="6" width="44.28515625" style="3" customWidth="1"/>
    <col min="7" max="7" width="63.5703125" style="83" customWidth="1"/>
    <col min="8" max="8" width="3.7109375" style="50" customWidth="1"/>
    <col min="9" max="9" width="3.7109375" style="32" customWidth="1"/>
    <col min="10" max="10" width="3.7109375" style="50" customWidth="1"/>
    <col min="11" max="11" width="9.140625" style="50"/>
    <col min="12" max="16384" width="9.140625" style="32"/>
  </cols>
  <sheetData>
    <row r="1" spans="1:14" ht="30" customHeight="1" thickBot="1">
      <c r="A1" s="142" t="s">
        <v>86</v>
      </c>
      <c r="B1" s="143"/>
      <c r="C1" s="143"/>
      <c r="D1" s="143"/>
      <c r="E1" s="143"/>
      <c r="F1" s="143"/>
      <c r="G1" s="144"/>
    </row>
    <row r="2" spans="1:14" s="96" customFormat="1" ht="57" customHeight="1" thickBot="1">
      <c r="A2" s="97" t="s">
        <v>0</v>
      </c>
      <c r="B2" s="98" t="s">
        <v>1</v>
      </c>
      <c r="C2" s="98" t="s">
        <v>2</v>
      </c>
      <c r="D2" s="98" t="s">
        <v>92</v>
      </c>
      <c r="E2" s="99" t="s">
        <v>3</v>
      </c>
      <c r="F2" s="98" t="s">
        <v>4</v>
      </c>
      <c r="G2" s="95" t="s">
        <v>155</v>
      </c>
      <c r="H2" s="100"/>
      <c r="J2" s="100"/>
      <c r="K2" s="100"/>
    </row>
    <row r="3" spans="1:14" ht="30" customHeight="1">
      <c r="A3" s="60">
        <v>1</v>
      </c>
      <c r="B3" s="93" t="s">
        <v>101</v>
      </c>
      <c r="C3" s="60" t="s">
        <v>5</v>
      </c>
      <c r="D3" s="93"/>
      <c r="E3" s="60">
        <v>6</v>
      </c>
      <c r="F3" s="60" t="s">
        <v>160</v>
      </c>
      <c r="G3" s="94" t="s">
        <v>147</v>
      </c>
    </row>
    <row r="4" spans="1:14" ht="30" customHeight="1">
      <c r="A4" s="49">
        <v>1</v>
      </c>
      <c r="B4" s="33" t="s">
        <v>54</v>
      </c>
      <c r="C4" s="49" t="s">
        <v>5</v>
      </c>
      <c r="D4" s="33"/>
      <c r="E4" s="49">
        <v>6</v>
      </c>
      <c r="F4" s="49" t="s">
        <v>161</v>
      </c>
      <c r="G4" s="67" t="s">
        <v>172</v>
      </c>
    </row>
    <row r="5" spans="1:14" ht="30" customHeight="1">
      <c r="A5" s="49">
        <v>1</v>
      </c>
      <c r="B5" s="33" t="s">
        <v>112</v>
      </c>
      <c r="C5" s="49" t="s">
        <v>5</v>
      </c>
      <c r="D5" s="33"/>
      <c r="E5" s="49">
        <v>3</v>
      </c>
      <c r="F5" s="49" t="s">
        <v>160</v>
      </c>
      <c r="G5" s="67" t="s">
        <v>156</v>
      </c>
    </row>
    <row r="6" spans="1:14" ht="30" customHeight="1">
      <c r="A6" s="64">
        <v>1</v>
      </c>
      <c r="B6" s="33" t="s">
        <v>41</v>
      </c>
      <c r="C6" s="49" t="s">
        <v>5</v>
      </c>
      <c r="D6" s="33"/>
      <c r="E6" s="49">
        <v>6</v>
      </c>
      <c r="F6" s="49" t="s">
        <v>161</v>
      </c>
      <c r="G6" s="67" t="s">
        <v>148</v>
      </c>
    </row>
    <row r="7" spans="1:14" ht="30" customHeight="1">
      <c r="A7" s="49">
        <v>1</v>
      </c>
      <c r="B7" s="33" t="s">
        <v>104</v>
      </c>
      <c r="C7" s="49" t="s">
        <v>5</v>
      </c>
      <c r="D7" s="33"/>
      <c r="E7" s="49">
        <v>5</v>
      </c>
      <c r="F7" s="49" t="s">
        <v>160</v>
      </c>
      <c r="G7" s="67" t="s">
        <v>150</v>
      </c>
    </row>
    <row r="8" spans="1:14" ht="30" customHeight="1">
      <c r="A8" s="49">
        <v>1</v>
      </c>
      <c r="B8" s="33" t="s">
        <v>10</v>
      </c>
      <c r="C8" s="49" t="s">
        <v>5</v>
      </c>
      <c r="D8" s="33"/>
      <c r="E8" s="49">
        <v>4</v>
      </c>
      <c r="F8" s="49" t="s">
        <v>10</v>
      </c>
      <c r="G8" s="67"/>
    </row>
    <row r="9" spans="1:14" ht="30" customHeight="1">
      <c r="A9" s="27"/>
      <c r="B9" s="31"/>
      <c r="C9" s="34"/>
      <c r="D9" s="31"/>
      <c r="E9" s="27">
        <f>SUM(E3:E8)</f>
        <v>30</v>
      </c>
      <c r="F9" s="34"/>
      <c r="G9" s="82"/>
    </row>
    <row r="10" spans="1:14" ht="30" customHeight="1">
      <c r="A10" s="49">
        <v>2</v>
      </c>
      <c r="B10" s="33" t="s">
        <v>55</v>
      </c>
      <c r="C10" s="49" t="s">
        <v>54</v>
      </c>
      <c r="D10" s="33"/>
      <c r="E10" s="49">
        <v>6</v>
      </c>
      <c r="F10" s="49" t="s">
        <v>77</v>
      </c>
      <c r="G10" s="67" t="s">
        <v>173</v>
      </c>
    </row>
    <row r="11" spans="1:14" ht="30" customHeight="1">
      <c r="A11" s="64">
        <v>2</v>
      </c>
      <c r="B11" s="33" t="s">
        <v>57</v>
      </c>
      <c r="C11" s="49" t="s">
        <v>5</v>
      </c>
      <c r="D11" s="33"/>
      <c r="E11" s="49">
        <v>6</v>
      </c>
      <c r="F11" s="49" t="s">
        <v>77</v>
      </c>
      <c r="G11" s="67" t="s">
        <v>174</v>
      </c>
    </row>
    <row r="12" spans="1:14" ht="30" customHeight="1">
      <c r="A12" s="49">
        <v>2</v>
      </c>
      <c r="B12" s="33" t="s">
        <v>6</v>
      </c>
      <c r="C12" s="49" t="s">
        <v>5</v>
      </c>
      <c r="D12" s="33"/>
      <c r="E12" s="49">
        <v>5</v>
      </c>
      <c r="F12" s="49" t="s">
        <v>76</v>
      </c>
      <c r="G12" s="67" t="s">
        <v>133</v>
      </c>
      <c r="H12" s="58"/>
    </row>
    <row r="13" spans="1:14" ht="30" customHeight="1">
      <c r="A13" s="49">
        <v>2</v>
      </c>
      <c r="B13" s="33" t="s">
        <v>102</v>
      </c>
      <c r="C13" s="49" t="s">
        <v>101</v>
      </c>
      <c r="D13" s="33"/>
      <c r="E13" s="49">
        <v>6</v>
      </c>
      <c r="F13" s="49" t="s">
        <v>78</v>
      </c>
      <c r="G13" s="91" t="s">
        <v>147</v>
      </c>
    </row>
    <row r="14" spans="1:14" ht="30" customHeight="1">
      <c r="A14" s="49">
        <v>2</v>
      </c>
      <c r="B14" s="33" t="s">
        <v>7</v>
      </c>
      <c r="C14" s="49" t="s">
        <v>5</v>
      </c>
      <c r="D14" s="33"/>
      <c r="E14" s="49">
        <v>3</v>
      </c>
      <c r="F14" s="49" t="s">
        <v>78</v>
      </c>
      <c r="G14" s="67" t="s">
        <v>154</v>
      </c>
      <c r="H14" s="74"/>
      <c r="I14"/>
      <c r="J14" s="74"/>
      <c r="K14" s="74"/>
      <c r="L14"/>
      <c r="M14"/>
      <c r="N14"/>
    </row>
    <row r="15" spans="1:14" ht="30" customHeight="1">
      <c r="A15" s="49">
        <v>2</v>
      </c>
      <c r="B15" s="33" t="s">
        <v>10</v>
      </c>
      <c r="C15" s="49" t="s">
        <v>5</v>
      </c>
      <c r="D15" s="33"/>
      <c r="E15" s="49">
        <v>4</v>
      </c>
      <c r="F15" s="49" t="s">
        <v>10</v>
      </c>
      <c r="G15" s="67"/>
    </row>
    <row r="16" spans="1:14" ht="30" customHeight="1">
      <c r="A16" s="34"/>
      <c r="B16" s="31"/>
      <c r="C16" s="34"/>
      <c r="D16" s="31"/>
      <c r="E16" s="27">
        <f>SUM(E10:E15)</f>
        <v>30</v>
      </c>
      <c r="F16" s="34"/>
      <c r="G16" s="82"/>
    </row>
    <row r="17" spans="1:7" ht="30" customHeight="1">
      <c r="A17" s="64">
        <v>3</v>
      </c>
      <c r="B17" s="33" t="s">
        <v>98</v>
      </c>
      <c r="C17" s="49" t="s">
        <v>5</v>
      </c>
      <c r="D17" s="33"/>
      <c r="E17" s="49">
        <v>6</v>
      </c>
      <c r="F17" s="49" t="s">
        <v>77</v>
      </c>
      <c r="G17" s="92" t="s">
        <v>134</v>
      </c>
    </row>
    <row r="18" spans="1:7" ht="30" customHeight="1">
      <c r="A18" s="49">
        <v>3</v>
      </c>
      <c r="B18" s="33" t="s">
        <v>43</v>
      </c>
      <c r="C18" s="49" t="s">
        <v>101</v>
      </c>
      <c r="D18" s="33"/>
      <c r="E18" s="49">
        <v>6</v>
      </c>
      <c r="F18" s="49" t="s">
        <v>77</v>
      </c>
      <c r="G18" s="67" t="s">
        <v>135</v>
      </c>
    </row>
    <row r="19" spans="1:7" ht="30" customHeight="1">
      <c r="A19" s="64">
        <v>3</v>
      </c>
      <c r="B19" s="33" t="s">
        <v>93</v>
      </c>
      <c r="C19" s="49" t="s">
        <v>5</v>
      </c>
      <c r="D19" s="33"/>
      <c r="E19" s="49">
        <v>6</v>
      </c>
      <c r="F19" s="49" t="s">
        <v>77</v>
      </c>
      <c r="G19" s="91" t="s">
        <v>136</v>
      </c>
    </row>
    <row r="20" spans="1:7" ht="30" customHeight="1">
      <c r="A20" s="49">
        <v>3</v>
      </c>
      <c r="B20" s="33" t="s">
        <v>8</v>
      </c>
      <c r="C20" s="49" t="s">
        <v>7</v>
      </c>
      <c r="D20" s="33"/>
      <c r="E20" s="49">
        <v>3</v>
      </c>
      <c r="F20" s="49" t="s">
        <v>78</v>
      </c>
      <c r="G20" s="67" t="s">
        <v>154</v>
      </c>
    </row>
    <row r="21" spans="1:7" ht="30" customHeight="1">
      <c r="A21" s="49">
        <v>3</v>
      </c>
      <c r="B21" s="33" t="s">
        <v>65</v>
      </c>
      <c r="C21" s="49" t="s">
        <v>5</v>
      </c>
      <c r="D21" s="33"/>
      <c r="E21" s="49">
        <v>5</v>
      </c>
      <c r="F21" s="49" t="s">
        <v>113</v>
      </c>
      <c r="G21" s="67"/>
    </row>
    <row r="22" spans="1:7" ht="30" customHeight="1">
      <c r="A22" s="49">
        <v>3</v>
      </c>
      <c r="B22" s="33" t="s">
        <v>10</v>
      </c>
      <c r="C22" s="49" t="s">
        <v>5</v>
      </c>
      <c r="D22" s="33"/>
      <c r="E22" s="49">
        <v>4</v>
      </c>
      <c r="F22" s="49" t="s">
        <v>10</v>
      </c>
      <c r="G22" s="67"/>
    </row>
    <row r="23" spans="1:7" ht="30" customHeight="1">
      <c r="A23" s="34"/>
      <c r="B23" s="31"/>
      <c r="C23" s="34"/>
      <c r="D23" s="31"/>
      <c r="E23" s="27">
        <f>SUM(E17:E22)</f>
        <v>30</v>
      </c>
      <c r="F23" s="34"/>
      <c r="G23" s="82"/>
    </row>
    <row r="24" spans="1:7" ht="40.5" customHeight="1">
      <c r="A24" s="49">
        <v>4</v>
      </c>
      <c r="B24" s="33" t="s">
        <v>114</v>
      </c>
      <c r="C24" s="49" t="s">
        <v>164</v>
      </c>
      <c r="D24" s="33"/>
      <c r="E24" s="49">
        <v>5</v>
      </c>
      <c r="F24" s="49" t="s">
        <v>80</v>
      </c>
      <c r="G24" s="92" t="s">
        <v>137</v>
      </c>
    </row>
    <row r="25" spans="1:7" ht="30" customHeight="1">
      <c r="A25" s="64">
        <v>4</v>
      </c>
      <c r="B25" s="33" t="s">
        <v>95</v>
      </c>
      <c r="C25" s="49" t="s">
        <v>56</v>
      </c>
      <c r="D25" s="33"/>
      <c r="E25" s="49">
        <v>6</v>
      </c>
      <c r="F25" s="49" t="s">
        <v>77</v>
      </c>
      <c r="G25" s="67" t="s">
        <v>149</v>
      </c>
    </row>
    <row r="26" spans="1:7" ht="30" customHeight="1">
      <c r="A26" s="49">
        <v>4</v>
      </c>
      <c r="B26" s="33" t="s">
        <v>9</v>
      </c>
      <c r="C26" s="49" t="s">
        <v>8</v>
      </c>
      <c r="D26" s="33"/>
      <c r="E26" s="49">
        <v>3</v>
      </c>
      <c r="F26" s="49" t="s">
        <v>78</v>
      </c>
      <c r="G26" s="67" t="s">
        <v>154</v>
      </c>
    </row>
    <row r="27" spans="1:7" ht="30" customHeight="1">
      <c r="A27" s="64">
        <v>4</v>
      </c>
      <c r="B27" s="33" t="s">
        <v>94</v>
      </c>
      <c r="C27" s="49" t="s">
        <v>43</v>
      </c>
      <c r="D27" s="33"/>
      <c r="E27" s="49">
        <v>6</v>
      </c>
      <c r="F27" s="49" t="s">
        <v>77</v>
      </c>
      <c r="G27" s="67" t="s">
        <v>135</v>
      </c>
    </row>
    <row r="28" spans="1:7" ht="30" customHeight="1">
      <c r="A28" s="64">
        <v>4</v>
      </c>
      <c r="B28" s="33" t="s">
        <v>66</v>
      </c>
      <c r="C28" s="49" t="s">
        <v>67</v>
      </c>
      <c r="D28" s="33"/>
      <c r="E28" s="49">
        <v>6</v>
      </c>
      <c r="F28" s="49" t="s">
        <v>77</v>
      </c>
      <c r="G28" s="91" t="s">
        <v>136</v>
      </c>
    </row>
    <row r="29" spans="1:7" ht="30" customHeight="1">
      <c r="A29" s="49">
        <v>4</v>
      </c>
      <c r="B29" s="33" t="s">
        <v>10</v>
      </c>
      <c r="C29" s="49" t="s">
        <v>5</v>
      </c>
      <c r="D29" s="33"/>
      <c r="E29" s="49">
        <v>4</v>
      </c>
      <c r="F29" s="49" t="s">
        <v>10</v>
      </c>
      <c r="G29" s="67"/>
    </row>
    <row r="30" spans="1:7" ht="30" customHeight="1">
      <c r="A30" s="34"/>
      <c r="B30" s="34"/>
      <c r="C30" s="34"/>
      <c r="D30" s="31"/>
      <c r="E30" s="27">
        <f>SUM(E24:E29)</f>
        <v>30</v>
      </c>
      <c r="F30" s="34"/>
      <c r="G30" s="82"/>
    </row>
    <row r="31" spans="1:7" ht="30" customHeight="1">
      <c r="A31" s="64">
        <v>5</v>
      </c>
      <c r="B31" s="65" t="s">
        <v>45</v>
      </c>
      <c r="C31" s="59" t="s">
        <v>56</v>
      </c>
      <c r="D31" s="50"/>
      <c r="E31" s="59">
        <v>6</v>
      </c>
      <c r="F31" s="59" t="s">
        <v>80</v>
      </c>
      <c r="G31" s="91" t="s">
        <v>145</v>
      </c>
    </row>
    <row r="32" spans="1:7" ht="30" customHeight="1">
      <c r="A32" s="64">
        <v>5</v>
      </c>
      <c r="B32" s="33" t="s">
        <v>99</v>
      </c>
      <c r="C32" s="49" t="s">
        <v>98</v>
      </c>
      <c r="D32" s="33"/>
      <c r="E32" s="49">
        <v>5</v>
      </c>
      <c r="F32" s="49" t="s">
        <v>78</v>
      </c>
      <c r="G32" s="67" t="s">
        <v>162</v>
      </c>
    </row>
    <row r="33" spans="1:11" ht="30" customHeight="1">
      <c r="A33" s="64">
        <v>5</v>
      </c>
      <c r="B33" s="33" t="s">
        <v>107</v>
      </c>
      <c r="C33" s="49" t="s">
        <v>98</v>
      </c>
      <c r="D33" s="33"/>
      <c r="E33" s="49">
        <v>5</v>
      </c>
      <c r="F33" s="49" t="s">
        <v>77</v>
      </c>
      <c r="G33" s="92" t="s">
        <v>134</v>
      </c>
    </row>
    <row r="34" spans="1:11" ht="30" customHeight="1">
      <c r="A34" s="49">
        <v>5</v>
      </c>
      <c r="B34" s="33" t="s">
        <v>53</v>
      </c>
      <c r="C34" s="49" t="s">
        <v>5</v>
      </c>
      <c r="D34" s="33"/>
      <c r="E34" s="49">
        <v>5</v>
      </c>
      <c r="F34" s="49" t="s">
        <v>77</v>
      </c>
      <c r="G34" s="91" t="s">
        <v>152</v>
      </c>
    </row>
    <row r="35" spans="1:11" ht="30" customHeight="1">
      <c r="A35" s="49">
        <v>5</v>
      </c>
      <c r="B35" s="33" t="s">
        <v>46</v>
      </c>
      <c r="C35" s="49" t="s">
        <v>9</v>
      </c>
      <c r="D35" s="33"/>
      <c r="E35" s="49">
        <v>3</v>
      </c>
      <c r="F35" s="49" t="s">
        <v>78</v>
      </c>
      <c r="G35" s="67" t="s">
        <v>154</v>
      </c>
    </row>
    <row r="36" spans="1:11" ht="30" customHeight="1">
      <c r="A36" s="49">
        <v>5</v>
      </c>
      <c r="B36" s="33" t="s">
        <v>65</v>
      </c>
      <c r="C36" s="49" t="s">
        <v>97</v>
      </c>
      <c r="D36" s="33"/>
      <c r="E36" s="49">
        <v>6</v>
      </c>
      <c r="F36" s="49" t="s">
        <v>113</v>
      </c>
      <c r="G36" s="67"/>
    </row>
    <row r="37" spans="1:11" ht="30" customHeight="1">
      <c r="A37" s="34"/>
      <c r="B37" s="31"/>
      <c r="C37" s="34"/>
      <c r="D37" s="31"/>
      <c r="E37" s="27">
        <f>SUM(E31:E36)</f>
        <v>30</v>
      </c>
      <c r="F37" s="34"/>
      <c r="G37" s="82"/>
    </row>
    <row r="38" spans="1:11" ht="42.75" customHeight="1">
      <c r="A38" s="49">
        <v>6</v>
      </c>
      <c r="B38" s="33" t="s">
        <v>74</v>
      </c>
      <c r="C38" s="49" t="s">
        <v>56</v>
      </c>
      <c r="D38" s="33"/>
      <c r="E38" s="49">
        <v>5</v>
      </c>
      <c r="F38" s="49" t="s">
        <v>79</v>
      </c>
      <c r="G38" s="91" t="s">
        <v>145</v>
      </c>
    </row>
    <row r="39" spans="1:11" ht="30" customHeight="1">
      <c r="A39" s="49">
        <v>6</v>
      </c>
      <c r="B39" s="33" t="s">
        <v>103</v>
      </c>
      <c r="C39" s="49" t="s">
        <v>56</v>
      </c>
      <c r="D39" s="33"/>
      <c r="E39" s="49">
        <v>5</v>
      </c>
      <c r="F39" s="49" t="s">
        <v>77</v>
      </c>
      <c r="G39" s="91" t="s">
        <v>151</v>
      </c>
    </row>
    <row r="40" spans="1:11" ht="30" customHeight="1">
      <c r="A40" s="49">
        <v>6</v>
      </c>
      <c r="B40" s="33" t="s">
        <v>108</v>
      </c>
      <c r="C40" s="49" t="s">
        <v>56</v>
      </c>
      <c r="D40" s="33"/>
      <c r="E40" s="49">
        <v>5</v>
      </c>
      <c r="F40" s="49" t="s">
        <v>77</v>
      </c>
      <c r="G40" s="92" t="s">
        <v>134</v>
      </c>
    </row>
    <row r="41" spans="1:11" ht="30" customHeight="1">
      <c r="A41" s="49">
        <v>6</v>
      </c>
      <c r="B41" s="33" t="s">
        <v>111</v>
      </c>
      <c r="C41" s="49" t="s">
        <v>56</v>
      </c>
      <c r="D41" s="33"/>
      <c r="E41" s="49">
        <v>5</v>
      </c>
      <c r="F41" s="49" t="s">
        <v>80</v>
      </c>
      <c r="G41" s="67" t="s">
        <v>171</v>
      </c>
    </row>
    <row r="42" spans="1:11" ht="30" customHeight="1">
      <c r="A42" s="49"/>
      <c r="B42" s="33" t="s">
        <v>110</v>
      </c>
      <c r="C42" s="49" t="s">
        <v>56</v>
      </c>
      <c r="D42" s="33"/>
      <c r="E42" s="49">
        <v>5</v>
      </c>
      <c r="F42" s="49" t="s">
        <v>80</v>
      </c>
      <c r="G42" s="91" t="s">
        <v>149</v>
      </c>
    </row>
    <row r="43" spans="1:11" s="51" customFormat="1" ht="39" customHeight="1">
      <c r="A43" s="49">
        <v>6</v>
      </c>
      <c r="B43" s="33" t="s">
        <v>115</v>
      </c>
      <c r="C43" s="49" t="s">
        <v>159</v>
      </c>
      <c r="D43" s="33"/>
      <c r="E43" s="49">
        <v>5</v>
      </c>
      <c r="F43" s="49" t="s">
        <v>80</v>
      </c>
      <c r="G43" s="67" t="s">
        <v>157</v>
      </c>
      <c r="H43" s="58"/>
      <c r="J43" s="58"/>
      <c r="K43" s="58"/>
    </row>
    <row r="44" spans="1:11" ht="30" customHeight="1">
      <c r="A44" s="34"/>
      <c r="B44" s="37"/>
      <c r="C44" s="34"/>
      <c r="D44" s="31"/>
      <c r="E44" s="27">
        <f>SUM(E38:E43)</f>
        <v>30</v>
      </c>
      <c r="F44" s="34"/>
      <c r="G44" s="82"/>
    </row>
    <row r="45" spans="1:11" ht="30" customHeight="1">
      <c r="A45" s="49">
        <v>7</v>
      </c>
      <c r="B45" s="33" t="s">
        <v>47</v>
      </c>
      <c r="C45" s="48" t="s">
        <v>59</v>
      </c>
      <c r="D45" s="33"/>
      <c r="E45" s="49">
        <v>6</v>
      </c>
      <c r="F45" s="49" t="s">
        <v>80</v>
      </c>
      <c r="G45" s="91" t="s">
        <v>151</v>
      </c>
    </row>
    <row r="46" spans="1:11" ht="30" customHeight="1">
      <c r="A46" s="49">
        <v>7</v>
      </c>
      <c r="B46" s="33" t="s">
        <v>109</v>
      </c>
      <c r="C46" s="49" t="s">
        <v>56</v>
      </c>
      <c r="D46" s="50"/>
      <c r="E46" s="49">
        <v>6</v>
      </c>
      <c r="F46" s="49" t="s">
        <v>80</v>
      </c>
      <c r="G46" s="91" t="s">
        <v>139</v>
      </c>
      <c r="H46" s="74"/>
      <c r="I46"/>
      <c r="J46" s="74"/>
    </row>
    <row r="47" spans="1:11" ht="30" customHeight="1">
      <c r="A47" s="49">
        <v>7</v>
      </c>
      <c r="B47" s="33" t="s">
        <v>48</v>
      </c>
      <c r="C47" s="49" t="s">
        <v>44</v>
      </c>
      <c r="D47" s="33"/>
      <c r="E47" s="49">
        <v>6</v>
      </c>
      <c r="F47" s="49" t="s">
        <v>80</v>
      </c>
      <c r="G47" s="67" t="s">
        <v>158</v>
      </c>
    </row>
    <row r="48" spans="1:11" ht="30" customHeight="1">
      <c r="A48" s="49">
        <v>7</v>
      </c>
      <c r="B48" s="33" t="s">
        <v>49</v>
      </c>
      <c r="C48" s="49" t="s">
        <v>96</v>
      </c>
      <c r="D48" s="33"/>
      <c r="E48" s="49">
        <v>6</v>
      </c>
      <c r="F48" s="49" t="s">
        <v>80</v>
      </c>
      <c r="G48" s="91" t="s">
        <v>153</v>
      </c>
    </row>
    <row r="49" spans="1:7" ht="30" customHeight="1">
      <c r="A49" s="49">
        <v>7</v>
      </c>
      <c r="B49" s="33" t="s">
        <v>131</v>
      </c>
      <c r="C49" s="49" t="s">
        <v>41</v>
      </c>
      <c r="D49" s="33"/>
      <c r="E49" s="49">
        <v>6</v>
      </c>
      <c r="F49" s="49" t="s">
        <v>81</v>
      </c>
      <c r="G49" s="91" t="s">
        <v>139</v>
      </c>
    </row>
    <row r="50" spans="1:7" ht="30" customHeight="1">
      <c r="A50" s="34"/>
      <c r="B50" s="31"/>
      <c r="C50" s="34"/>
      <c r="D50" s="31"/>
      <c r="E50" s="27">
        <f>SUM(E45:E49)</f>
        <v>30</v>
      </c>
      <c r="F50" s="34"/>
      <c r="G50" s="82"/>
    </row>
    <row r="51" spans="1:7" ht="54" customHeight="1">
      <c r="A51" s="49">
        <v>8</v>
      </c>
      <c r="B51" s="33" t="s">
        <v>105</v>
      </c>
      <c r="C51" s="49" t="s">
        <v>82</v>
      </c>
      <c r="D51" s="33"/>
      <c r="E51" s="49">
        <v>14</v>
      </c>
      <c r="F51" s="49" t="s">
        <v>81</v>
      </c>
      <c r="G51" s="67" t="s">
        <v>138</v>
      </c>
    </row>
    <row r="52" spans="1:7" ht="30" customHeight="1">
      <c r="A52" s="49">
        <v>8</v>
      </c>
      <c r="B52" s="33" t="s">
        <v>50</v>
      </c>
      <c r="C52" s="49" t="s">
        <v>83</v>
      </c>
      <c r="D52" s="33"/>
      <c r="E52" s="49">
        <v>16</v>
      </c>
      <c r="F52" s="49" t="s">
        <v>81</v>
      </c>
      <c r="G52" s="67"/>
    </row>
    <row r="53" spans="1:7" ht="30" customHeight="1">
      <c r="A53" s="34"/>
      <c r="B53" s="31"/>
      <c r="C53" s="34"/>
      <c r="D53" s="31"/>
      <c r="E53" s="27">
        <f t="shared" ref="E53" si="0">SUM(E51:E52)</f>
        <v>30</v>
      </c>
      <c r="F53" s="34"/>
      <c r="G53" s="82"/>
    </row>
    <row r="54" spans="1:7" ht="30" customHeight="1">
      <c r="A54" s="145" t="s">
        <v>132</v>
      </c>
      <c r="B54" s="146"/>
      <c r="C54" s="146"/>
      <c r="D54" s="146"/>
      <c r="E54" s="146"/>
      <c r="F54" s="146"/>
      <c r="G54" s="147"/>
    </row>
    <row r="55" spans="1:7" s="50" customFormat="1" ht="30" customHeight="1">
      <c r="A55" s="49">
        <v>3</v>
      </c>
      <c r="B55" s="33" t="s">
        <v>144</v>
      </c>
      <c r="C55" s="49" t="s">
        <v>5</v>
      </c>
      <c r="D55" s="33"/>
      <c r="E55" s="49">
        <v>5</v>
      </c>
      <c r="F55" s="49" t="s">
        <v>113</v>
      </c>
      <c r="G55" s="91" t="s">
        <v>140</v>
      </c>
    </row>
    <row r="56" spans="1:7" ht="30" customHeight="1">
      <c r="A56" s="62">
        <v>3</v>
      </c>
      <c r="B56" s="33" t="s">
        <v>52</v>
      </c>
      <c r="C56" s="49" t="s">
        <v>5</v>
      </c>
      <c r="D56" s="33"/>
      <c r="E56" s="49">
        <v>5</v>
      </c>
      <c r="F56" s="49" t="s">
        <v>113</v>
      </c>
      <c r="G56" s="91" t="s">
        <v>141</v>
      </c>
    </row>
    <row r="57" spans="1:7" ht="30" customHeight="1">
      <c r="A57" s="62">
        <v>5</v>
      </c>
      <c r="B57" s="93" t="s">
        <v>42</v>
      </c>
      <c r="C57" s="60" t="s">
        <v>51</v>
      </c>
      <c r="D57" s="93"/>
      <c r="E57" s="60">
        <v>6</v>
      </c>
      <c r="F57" s="49" t="s">
        <v>113</v>
      </c>
      <c r="G57" s="91" t="s">
        <v>136</v>
      </c>
    </row>
    <row r="58" spans="1:7" ht="30" customHeight="1">
      <c r="A58" s="27">
        <v>5</v>
      </c>
      <c r="B58" s="33" t="s">
        <v>70</v>
      </c>
      <c r="C58" s="49" t="s">
        <v>51</v>
      </c>
      <c r="D58" s="33"/>
      <c r="E58" s="49">
        <v>6</v>
      </c>
      <c r="F58" s="49" t="s">
        <v>113</v>
      </c>
      <c r="G58" s="91" t="s">
        <v>151</v>
      </c>
    </row>
    <row r="59" spans="1:7" ht="30" customHeight="1">
      <c r="A59" s="148" t="s">
        <v>61</v>
      </c>
      <c r="B59" s="148"/>
      <c r="C59" s="148"/>
      <c r="D59" s="148"/>
      <c r="E59" s="148"/>
      <c r="F59" s="148"/>
      <c r="G59" s="148"/>
    </row>
    <row r="60" spans="1:7" ht="30" customHeight="1">
      <c r="A60" s="27">
        <v>1</v>
      </c>
      <c r="B60" s="29" t="s">
        <v>68</v>
      </c>
      <c r="C60" s="27" t="s">
        <v>5</v>
      </c>
      <c r="D60" s="29"/>
      <c r="E60" s="27">
        <v>4</v>
      </c>
      <c r="F60" s="27" t="s">
        <v>62</v>
      </c>
      <c r="G60" s="91" t="s">
        <v>142</v>
      </c>
    </row>
    <row r="61" spans="1:7" ht="30" customHeight="1">
      <c r="A61" s="27">
        <v>1</v>
      </c>
      <c r="B61" s="29" t="s">
        <v>69</v>
      </c>
      <c r="C61" s="27" t="s">
        <v>5</v>
      </c>
      <c r="D61" s="29"/>
      <c r="E61" s="27">
        <v>4</v>
      </c>
      <c r="F61" s="27" t="s">
        <v>62</v>
      </c>
      <c r="G61" s="91" t="s">
        <v>140</v>
      </c>
    </row>
    <row r="62" spans="1:7" ht="30" customHeight="1">
      <c r="A62" s="27">
        <v>2</v>
      </c>
      <c r="B62" s="29" t="s">
        <v>73</v>
      </c>
      <c r="C62" s="27" t="s">
        <v>5</v>
      </c>
      <c r="D62" s="29"/>
      <c r="E62" s="27">
        <v>3</v>
      </c>
      <c r="F62" s="27" t="s">
        <v>62</v>
      </c>
      <c r="G62" s="67" t="s">
        <v>154</v>
      </c>
    </row>
    <row r="63" spans="1:7" ht="30" customHeight="1">
      <c r="A63" s="27">
        <v>2</v>
      </c>
      <c r="B63" s="29" t="s">
        <v>11</v>
      </c>
      <c r="C63" s="27" t="s">
        <v>5</v>
      </c>
      <c r="D63" s="29"/>
      <c r="E63" s="27">
        <v>4</v>
      </c>
      <c r="F63" s="27" t="s">
        <v>62</v>
      </c>
      <c r="G63" s="91" t="s">
        <v>142</v>
      </c>
    </row>
    <row r="64" spans="1:7" ht="30" customHeight="1">
      <c r="A64" s="27">
        <v>3</v>
      </c>
      <c r="B64" s="29" t="s">
        <v>13</v>
      </c>
      <c r="C64" s="27" t="s">
        <v>5</v>
      </c>
      <c r="D64" s="29"/>
      <c r="E64" s="27">
        <v>4</v>
      </c>
      <c r="F64" s="27" t="s">
        <v>62</v>
      </c>
      <c r="G64" s="91" t="s">
        <v>146</v>
      </c>
    </row>
    <row r="65" spans="1:7" ht="30" customHeight="1">
      <c r="A65" s="47">
        <v>3</v>
      </c>
      <c r="B65" s="38" t="s">
        <v>12</v>
      </c>
      <c r="C65" s="61" t="s">
        <v>5</v>
      </c>
      <c r="D65" s="29"/>
      <c r="E65" s="62">
        <v>4</v>
      </c>
      <c r="F65" s="27" t="s">
        <v>62</v>
      </c>
      <c r="G65" s="91" t="s">
        <v>143</v>
      </c>
    </row>
    <row r="66" spans="1:7" ht="41.25" customHeight="1">
      <c r="A66" s="27">
        <v>4</v>
      </c>
      <c r="B66" s="29" t="s">
        <v>106</v>
      </c>
      <c r="C66" s="27" t="s">
        <v>5</v>
      </c>
      <c r="D66" s="29"/>
      <c r="E66" s="27">
        <v>4</v>
      </c>
      <c r="F66" s="27" t="s">
        <v>62</v>
      </c>
      <c r="G66" s="91" t="s">
        <v>141</v>
      </c>
    </row>
    <row r="67" spans="1:7" ht="30" customHeight="1">
      <c r="A67" s="27">
        <v>4</v>
      </c>
      <c r="B67" s="29" t="s">
        <v>75</v>
      </c>
      <c r="C67" s="61" t="s">
        <v>5</v>
      </c>
      <c r="D67" s="29"/>
      <c r="E67" s="27">
        <v>4</v>
      </c>
      <c r="F67" s="27" t="s">
        <v>62</v>
      </c>
      <c r="G67" s="91" t="s">
        <v>139</v>
      </c>
    </row>
  </sheetData>
  <mergeCells count="3">
    <mergeCell ref="A1:G1"/>
    <mergeCell ref="A54:G54"/>
    <mergeCell ref="A59:G59"/>
  </mergeCells>
  <phoneticPr fontId="19" type="noConversion"/>
  <pageMargins left="0.70866141732283505" right="0.1" top="0.74803149606299202" bottom="0.74803149606299202" header="0.31496062992126" footer="0.31496062992126"/>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21"/>
  <sheetViews>
    <sheetView workbookViewId="0">
      <selection activeCell="E9" sqref="E9"/>
    </sheetView>
  </sheetViews>
  <sheetFormatPr defaultColWidth="9.140625" defaultRowHeight="15"/>
  <cols>
    <col min="1" max="1" width="6.140625" style="5" customWidth="1"/>
    <col min="2" max="2" width="17.42578125" style="5" customWidth="1"/>
    <col min="3" max="3" width="5.28515625" style="5" customWidth="1"/>
    <col min="4" max="4" width="6.28515625" style="5" customWidth="1"/>
    <col min="5" max="5" width="6.85546875" style="5" customWidth="1"/>
    <col min="6" max="7" width="7.42578125" style="5" customWidth="1"/>
    <col min="8" max="8" width="7.140625" style="5" customWidth="1"/>
    <col min="9" max="9" width="6.140625" style="5" customWidth="1"/>
    <col min="10" max="10" width="6.7109375" style="5" customWidth="1"/>
    <col min="11" max="11" width="6.28515625" style="5" customWidth="1"/>
    <col min="12" max="12" width="6" style="5" customWidth="1"/>
    <col min="13" max="13" width="19.28515625" style="5" customWidth="1"/>
    <col min="14" max="14" width="5.28515625" style="5" customWidth="1"/>
    <col min="15" max="15" width="5.7109375" style="5" customWidth="1"/>
    <col min="16" max="16" width="5.85546875" style="5" customWidth="1"/>
    <col min="17" max="17" width="6.140625" style="5" customWidth="1"/>
    <col min="18" max="18" width="5.85546875" style="5" customWidth="1"/>
    <col min="19" max="19" width="5.140625" style="5" customWidth="1"/>
    <col min="20" max="20" width="4.85546875" style="5" customWidth="1"/>
    <col min="21" max="21" width="5.42578125" style="5" customWidth="1"/>
    <col min="22" max="16384" width="9.140625" style="5"/>
  </cols>
  <sheetData>
    <row r="1" spans="1:25">
      <c r="A1" s="4"/>
      <c r="B1" s="151" t="s">
        <v>14</v>
      </c>
      <c r="C1" s="151"/>
      <c r="D1" s="151"/>
      <c r="E1" s="151"/>
      <c r="F1" s="151"/>
      <c r="G1" s="151"/>
      <c r="H1" s="151"/>
      <c r="I1" s="151"/>
      <c r="J1" s="151"/>
      <c r="L1" s="4"/>
      <c r="M1" s="151" t="s">
        <v>24</v>
      </c>
      <c r="N1" s="151"/>
      <c r="O1" s="151"/>
      <c r="P1" s="151"/>
      <c r="Q1" s="151"/>
      <c r="R1" s="151"/>
      <c r="S1" s="151"/>
      <c r="T1" s="151"/>
      <c r="U1" s="151"/>
    </row>
    <row r="2" spans="1:25" ht="30">
      <c r="A2" s="6" t="s">
        <v>23</v>
      </c>
      <c r="B2" s="7" t="s">
        <v>15</v>
      </c>
      <c r="C2" s="152" t="s">
        <v>16</v>
      </c>
      <c r="D2" s="152"/>
      <c r="E2" s="152"/>
      <c r="F2" s="152"/>
      <c r="G2" s="152"/>
      <c r="H2" s="152"/>
      <c r="I2" s="152"/>
      <c r="J2" s="153" t="s">
        <v>3</v>
      </c>
      <c r="L2" s="6" t="s">
        <v>23</v>
      </c>
      <c r="M2" s="7" t="s">
        <v>15</v>
      </c>
      <c r="N2" s="152" t="s">
        <v>16</v>
      </c>
      <c r="O2" s="152"/>
      <c r="P2" s="152"/>
      <c r="Q2" s="152"/>
      <c r="R2" s="152"/>
      <c r="S2" s="152"/>
      <c r="T2" s="152"/>
      <c r="U2" s="153" t="s">
        <v>3</v>
      </c>
    </row>
    <row r="3" spans="1:25" ht="79.5" customHeight="1">
      <c r="A3" s="4"/>
      <c r="B3" s="8"/>
      <c r="C3" s="9" t="s">
        <v>17</v>
      </c>
      <c r="D3" s="9" t="s">
        <v>40</v>
      </c>
      <c r="E3" s="9" t="s">
        <v>19</v>
      </c>
      <c r="F3" s="9" t="s">
        <v>20</v>
      </c>
      <c r="G3" s="9" t="s">
        <v>21</v>
      </c>
      <c r="H3" s="10" t="s">
        <v>22</v>
      </c>
      <c r="I3" s="11" t="s">
        <v>25</v>
      </c>
      <c r="J3" s="153"/>
      <c r="L3" s="4"/>
      <c r="M3" s="8"/>
      <c r="N3" s="9" t="s">
        <v>17</v>
      </c>
      <c r="O3" s="9" t="s">
        <v>18</v>
      </c>
      <c r="P3" s="9" t="s">
        <v>19</v>
      </c>
      <c r="Q3" s="9" t="s">
        <v>20</v>
      </c>
      <c r="R3" s="9" t="s">
        <v>21</v>
      </c>
      <c r="S3" s="10" t="s">
        <v>22</v>
      </c>
      <c r="T3" s="11" t="s">
        <v>25</v>
      </c>
      <c r="U3" s="153"/>
    </row>
    <row r="4" spans="1:25" ht="38.25" customHeight="1">
      <c r="A4" s="78">
        <v>1</v>
      </c>
      <c r="B4" s="33" t="s">
        <v>101</v>
      </c>
      <c r="C4" s="49">
        <v>30</v>
      </c>
      <c r="D4" s="49">
        <v>30</v>
      </c>
      <c r="E4" s="49">
        <v>1</v>
      </c>
      <c r="F4" s="27">
        <v>2</v>
      </c>
      <c r="G4" s="27">
        <f>SUM(C4:F4)</f>
        <v>63</v>
      </c>
      <c r="H4" s="27">
        <f>I4-G4</f>
        <v>87</v>
      </c>
      <c r="I4" s="18">
        <v>150</v>
      </c>
      <c r="J4" s="27">
        <v>6</v>
      </c>
      <c r="K4" s="79"/>
      <c r="L4" s="18">
        <v>1</v>
      </c>
      <c r="M4" s="29" t="s">
        <v>55</v>
      </c>
      <c r="N4" s="27">
        <v>30</v>
      </c>
      <c r="O4" s="27">
        <v>30</v>
      </c>
      <c r="P4" s="27">
        <v>1</v>
      </c>
      <c r="Q4" s="27">
        <v>2</v>
      </c>
      <c r="R4" s="27">
        <f>SUM(N4:Q4)</f>
        <v>63</v>
      </c>
      <c r="S4" s="27">
        <f>T4-R4</f>
        <v>87</v>
      </c>
      <c r="T4" s="18">
        <v>150</v>
      </c>
      <c r="U4" s="27">
        <v>6</v>
      </c>
    </row>
    <row r="5" spans="1:25" ht="39" customHeight="1">
      <c r="A5" s="78">
        <v>2</v>
      </c>
      <c r="B5" s="33" t="s">
        <v>54</v>
      </c>
      <c r="C5" s="49">
        <v>30</v>
      </c>
      <c r="D5" s="49">
        <v>30</v>
      </c>
      <c r="E5" s="49">
        <v>1</v>
      </c>
      <c r="F5" s="27">
        <v>2</v>
      </c>
      <c r="G5" s="27">
        <f t="shared" ref="G5:G9" si="0">SUM(C5:F5)</f>
        <v>63</v>
      </c>
      <c r="H5" s="27">
        <f t="shared" ref="H5:H9" si="1">I5-G5</f>
        <v>87</v>
      </c>
      <c r="I5" s="18">
        <v>150</v>
      </c>
      <c r="J5" s="27">
        <v>6</v>
      </c>
      <c r="K5" s="79"/>
      <c r="L5" s="18">
        <v>2</v>
      </c>
      <c r="M5" s="33" t="s">
        <v>57</v>
      </c>
      <c r="N5" s="27">
        <v>30</v>
      </c>
      <c r="O5" s="27">
        <v>30</v>
      </c>
      <c r="P5" s="27">
        <v>1</v>
      </c>
      <c r="Q5" s="27">
        <v>2</v>
      </c>
      <c r="R5" s="27">
        <f t="shared" ref="R5:R9" si="2">SUM(N5:Q5)</f>
        <v>63</v>
      </c>
      <c r="S5" s="27">
        <f t="shared" ref="S5:S9" si="3">T5-R5</f>
        <v>87</v>
      </c>
      <c r="T5" s="18">
        <v>150</v>
      </c>
      <c r="U5" s="35">
        <v>6</v>
      </c>
    </row>
    <row r="6" spans="1:25" ht="43.5" customHeight="1">
      <c r="A6" s="78">
        <v>3</v>
      </c>
      <c r="B6" s="29" t="s">
        <v>112</v>
      </c>
      <c r="C6" s="49">
        <v>0</v>
      </c>
      <c r="D6" s="49">
        <v>30</v>
      </c>
      <c r="E6" s="49">
        <v>1</v>
      </c>
      <c r="F6" s="27">
        <v>2</v>
      </c>
      <c r="G6" s="27">
        <f t="shared" si="0"/>
        <v>33</v>
      </c>
      <c r="H6" s="27">
        <f t="shared" si="1"/>
        <v>42</v>
      </c>
      <c r="I6" s="18">
        <v>75</v>
      </c>
      <c r="J6" s="27">
        <v>3</v>
      </c>
      <c r="K6" s="79"/>
      <c r="L6" s="18">
        <v>3</v>
      </c>
      <c r="M6" s="33" t="s">
        <v>6</v>
      </c>
      <c r="N6" s="27">
        <v>15</v>
      </c>
      <c r="O6" s="27">
        <v>30</v>
      </c>
      <c r="P6" s="27">
        <v>1</v>
      </c>
      <c r="Q6" s="27">
        <v>2</v>
      </c>
      <c r="R6" s="27">
        <f t="shared" si="2"/>
        <v>48</v>
      </c>
      <c r="S6" s="27">
        <f t="shared" si="3"/>
        <v>77</v>
      </c>
      <c r="T6" s="18">
        <v>125</v>
      </c>
      <c r="U6" s="27">
        <v>5</v>
      </c>
    </row>
    <row r="7" spans="1:25" ht="38.25" customHeight="1">
      <c r="A7" s="78">
        <v>4</v>
      </c>
      <c r="B7" s="33" t="s">
        <v>41</v>
      </c>
      <c r="C7" s="49">
        <v>30</v>
      </c>
      <c r="D7" s="49">
        <v>30</v>
      </c>
      <c r="E7" s="49">
        <v>1</v>
      </c>
      <c r="F7" s="27">
        <v>2</v>
      </c>
      <c r="G7" s="27">
        <f t="shared" si="0"/>
        <v>63</v>
      </c>
      <c r="H7" s="27">
        <f t="shared" si="1"/>
        <v>87</v>
      </c>
      <c r="I7" s="18">
        <v>150</v>
      </c>
      <c r="J7" s="27">
        <v>6</v>
      </c>
      <c r="K7" s="79"/>
      <c r="L7" s="18">
        <v>4</v>
      </c>
      <c r="M7" s="33" t="s">
        <v>102</v>
      </c>
      <c r="N7" s="27">
        <v>30</v>
      </c>
      <c r="O7" s="27">
        <v>30</v>
      </c>
      <c r="P7" s="27">
        <v>1</v>
      </c>
      <c r="Q7" s="27">
        <v>2</v>
      </c>
      <c r="R7" s="27">
        <f>SUM(N7:Q7)</f>
        <v>63</v>
      </c>
      <c r="S7" s="27">
        <f>T7-R7</f>
        <v>87</v>
      </c>
      <c r="T7" s="18">
        <v>150</v>
      </c>
      <c r="U7" s="27">
        <v>6</v>
      </c>
    </row>
    <row r="8" spans="1:25" ht="49.5" customHeight="1">
      <c r="A8" s="78">
        <v>5</v>
      </c>
      <c r="B8" s="33" t="s">
        <v>104</v>
      </c>
      <c r="C8" s="49">
        <v>15</v>
      </c>
      <c r="D8" s="49">
        <v>30</v>
      </c>
      <c r="E8" s="49">
        <v>1</v>
      </c>
      <c r="F8" s="27">
        <v>2</v>
      </c>
      <c r="G8" s="27">
        <f t="shared" si="0"/>
        <v>48</v>
      </c>
      <c r="H8" s="27">
        <f t="shared" si="1"/>
        <v>77</v>
      </c>
      <c r="I8" s="18">
        <v>125</v>
      </c>
      <c r="J8" s="27">
        <v>5</v>
      </c>
      <c r="K8" s="79"/>
      <c r="L8" s="18">
        <v>5</v>
      </c>
      <c r="M8" s="33" t="s">
        <v>7</v>
      </c>
      <c r="N8" s="27">
        <v>0</v>
      </c>
      <c r="O8" s="27">
        <v>30</v>
      </c>
      <c r="P8" s="27">
        <v>1</v>
      </c>
      <c r="Q8" s="27">
        <v>2</v>
      </c>
      <c r="R8" s="27">
        <f t="shared" ref="R8" si="4">SUM(N8:Q8)</f>
        <v>33</v>
      </c>
      <c r="S8" s="27">
        <f t="shared" ref="S8" si="5">T8-R8</f>
        <v>42</v>
      </c>
      <c r="T8" s="18">
        <v>75</v>
      </c>
      <c r="U8" s="27">
        <v>3</v>
      </c>
      <c r="Y8" s="20"/>
    </row>
    <row r="9" spans="1:25" ht="25.5">
      <c r="A9" s="78">
        <v>6</v>
      </c>
      <c r="B9" s="33" t="s">
        <v>10</v>
      </c>
      <c r="C9" s="49">
        <v>15</v>
      </c>
      <c r="D9" s="49">
        <v>30</v>
      </c>
      <c r="E9" s="49">
        <v>1</v>
      </c>
      <c r="F9" s="27">
        <v>2</v>
      </c>
      <c r="G9" s="27">
        <f t="shared" si="0"/>
        <v>48</v>
      </c>
      <c r="H9" s="27">
        <f t="shared" si="1"/>
        <v>52</v>
      </c>
      <c r="I9" s="18">
        <v>100</v>
      </c>
      <c r="J9" s="27">
        <v>4</v>
      </c>
      <c r="K9" s="79"/>
      <c r="L9" s="18">
        <v>6</v>
      </c>
      <c r="M9" s="29" t="s">
        <v>10</v>
      </c>
      <c r="N9" s="27">
        <v>15</v>
      </c>
      <c r="O9" s="27">
        <v>15</v>
      </c>
      <c r="P9" s="27">
        <v>1</v>
      </c>
      <c r="Q9" s="27">
        <v>2</v>
      </c>
      <c r="R9" s="27">
        <f t="shared" si="2"/>
        <v>33</v>
      </c>
      <c r="S9" s="27">
        <f t="shared" si="3"/>
        <v>67</v>
      </c>
      <c r="T9" s="27">
        <v>100</v>
      </c>
      <c r="U9" s="27">
        <v>4</v>
      </c>
    </row>
    <row r="10" spans="1:25">
      <c r="A10" s="149" t="s">
        <v>25</v>
      </c>
      <c r="B10" s="150"/>
      <c r="C10" s="78">
        <f t="shared" ref="C10:J10" si="6">SUM(C4:C9)</f>
        <v>120</v>
      </c>
      <c r="D10" s="78">
        <f t="shared" si="6"/>
        <v>180</v>
      </c>
      <c r="E10" s="78">
        <f t="shared" si="6"/>
        <v>6</v>
      </c>
      <c r="F10" s="18">
        <f t="shared" si="6"/>
        <v>12</v>
      </c>
      <c r="G10" s="18">
        <f t="shared" si="6"/>
        <v>318</v>
      </c>
      <c r="H10" s="18">
        <f t="shared" si="6"/>
        <v>432</v>
      </c>
      <c r="I10" s="18">
        <f t="shared" si="6"/>
        <v>750</v>
      </c>
      <c r="J10" s="18">
        <f t="shared" si="6"/>
        <v>30</v>
      </c>
      <c r="K10" s="79"/>
      <c r="L10" s="18"/>
      <c r="M10" s="4" t="s">
        <v>25</v>
      </c>
      <c r="N10" s="18">
        <v>105</v>
      </c>
      <c r="O10" s="18">
        <v>195</v>
      </c>
      <c r="P10" s="18">
        <v>6</v>
      </c>
      <c r="Q10" s="18">
        <v>11</v>
      </c>
      <c r="R10" s="18">
        <f>SUM(R4:R9)</f>
        <v>303</v>
      </c>
      <c r="S10" s="18">
        <f>SUM(S4:S9)</f>
        <v>447</v>
      </c>
      <c r="T10" s="18">
        <f>SUM(T4:T9)</f>
        <v>750</v>
      </c>
      <c r="U10" s="18">
        <v>30</v>
      </c>
    </row>
    <row r="11" spans="1:25">
      <c r="C11" s="79"/>
      <c r="D11" s="79"/>
      <c r="E11" s="79"/>
      <c r="F11" s="79"/>
      <c r="G11" s="79"/>
      <c r="H11" s="79"/>
      <c r="I11" s="79"/>
      <c r="J11" s="79"/>
      <c r="K11" s="79"/>
      <c r="L11" s="79"/>
    </row>
    <row r="13" spans="1:25">
      <c r="B13" s="154"/>
      <c r="C13" s="154"/>
      <c r="D13" s="154"/>
      <c r="E13" s="154"/>
      <c r="F13" s="154"/>
      <c r="G13" s="154"/>
      <c r="H13" s="23"/>
      <c r="I13" s="23"/>
      <c r="J13" s="23"/>
    </row>
    <row r="14" spans="1:25">
      <c r="B14" s="23"/>
      <c r="C14" s="23"/>
      <c r="D14" s="23"/>
      <c r="E14" s="23"/>
      <c r="F14" s="23"/>
      <c r="G14" s="23"/>
      <c r="H14" s="23"/>
      <c r="I14" s="23"/>
      <c r="J14" s="23"/>
    </row>
    <row r="15" spans="1:25">
      <c r="A15" s="23"/>
      <c r="B15" s="24"/>
      <c r="C15" s="155"/>
      <c r="D15" s="155"/>
      <c r="E15" s="155"/>
      <c r="F15" s="24"/>
      <c r="G15" s="155"/>
      <c r="H15" s="155"/>
      <c r="I15" s="155"/>
      <c r="J15" s="155"/>
    </row>
    <row r="16" spans="1:25">
      <c r="A16" s="23"/>
      <c r="B16" s="21"/>
      <c r="C16" s="155"/>
      <c r="D16" s="155"/>
      <c r="E16" s="155"/>
      <c r="F16" s="23"/>
      <c r="G16" s="155"/>
      <c r="H16" s="155"/>
      <c r="I16" s="155"/>
      <c r="J16" s="155"/>
    </row>
    <row r="17" spans="1:10">
      <c r="A17" s="23"/>
      <c r="B17" s="21"/>
      <c r="C17" s="155"/>
      <c r="D17" s="155"/>
      <c r="E17" s="155"/>
      <c r="F17" s="23"/>
      <c r="G17" s="155"/>
      <c r="H17" s="155"/>
      <c r="I17" s="155"/>
      <c r="J17" s="155"/>
    </row>
    <row r="18" spans="1:10">
      <c r="A18" s="23"/>
      <c r="B18" s="21"/>
      <c r="C18" s="155"/>
      <c r="D18" s="155"/>
      <c r="E18" s="155"/>
      <c r="F18" s="23"/>
      <c r="G18" s="155"/>
      <c r="H18" s="155"/>
      <c r="I18" s="155"/>
      <c r="J18" s="155"/>
    </row>
    <row r="19" spans="1:10">
      <c r="A19" s="23"/>
      <c r="B19" s="21"/>
      <c r="C19" s="155"/>
      <c r="D19" s="155"/>
      <c r="E19" s="155"/>
      <c r="F19" s="23"/>
      <c r="G19" s="155"/>
      <c r="H19" s="155"/>
      <c r="I19" s="155"/>
      <c r="J19" s="155"/>
    </row>
    <row r="20" spans="1:10">
      <c r="A20" s="26"/>
      <c r="B20" s="25"/>
      <c r="C20" s="155"/>
      <c r="D20" s="155"/>
      <c r="E20" s="155"/>
      <c r="F20" s="23"/>
      <c r="G20" s="155"/>
      <c r="H20" s="155"/>
      <c r="I20" s="155"/>
      <c r="J20" s="155"/>
    </row>
    <row r="21" spans="1:10">
      <c r="A21" s="23"/>
    </row>
  </sheetData>
  <mergeCells count="20">
    <mergeCell ref="C20:E20"/>
    <mergeCell ref="G20:J20"/>
    <mergeCell ref="C17:E17"/>
    <mergeCell ref="G17:J17"/>
    <mergeCell ref="C18:E18"/>
    <mergeCell ref="G18:J18"/>
    <mergeCell ref="C19:E19"/>
    <mergeCell ref="G19:J19"/>
    <mergeCell ref="B13:G13"/>
    <mergeCell ref="C15:E15"/>
    <mergeCell ref="G15:J15"/>
    <mergeCell ref="C16:E16"/>
    <mergeCell ref="G16:J16"/>
    <mergeCell ref="A10:B10"/>
    <mergeCell ref="B1:J1"/>
    <mergeCell ref="C2:I2"/>
    <mergeCell ref="J2:J3"/>
    <mergeCell ref="M1:U1"/>
    <mergeCell ref="N2:T2"/>
    <mergeCell ref="U2:U3"/>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22"/>
  <sheetViews>
    <sheetView workbookViewId="0"/>
  </sheetViews>
  <sheetFormatPr defaultColWidth="9.140625" defaultRowHeight="15"/>
  <cols>
    <col min="1" max="1" width="5.7109375" style="5" customWidth="1"/>
    <col min="2" max="2" width="20.7109375" style="5" customWidth="1"/>
    <col min="3" max="4" width="5.42578125" style="5" customWidth="1"/>
    <col min="5" max="5" width="7.140625" style="5" customWidth="1"/>
    <col min="6" max="6" width="6.85546875" style="5" customWidth="1"/>
    <col min="7" max="7" width="6.42578125" style="5" customWidth="1"/>
    <col min="8" max="8" width="6.28515625" style="5" customWidth="1"/>
    <col min="9" max="9" width="7.28515625" style="5" customWidth="1"/>
    <col min="10" max="10" width="6.7109375" style="5" customWidth="1"/>
    <col min="11" max="11" width="9.140625" style="5"/>
    <col min="12" max="12" width="6" style="5" customWidth="1"/>
    <col min="13" max="13" width="21.7109375" style="5" customWidth="1"/>
    <col min="14" max="14" width="5.42578125" style="5" customWidth="1"/>
    <col min="15" max="16" width="6.85546875" style="5" customWidth="1"/>
    <col min="17" max="17" width="7" style="5" customWidth="1"/>
    <col min="18" max="18" width="6.5703125" style="5" customWidth="1"/>
    <col min="19" max="19" width="6.28515625" style="5" customWidth="1"/>
    <col min="20" max="20" width="5.85546875" style="5" customWidth="1"/>
    <col min="21" max="21" width="8.42578125" style="5" customWidth="1"/>
    <col min="22" max="16384" width="9.140625" style="5"/>
  </cols>
  <sheetData>
    <row r="1" spans="1:21">
      <c r="A1" s="4"/>
      <c r="B1" s="151" t="s">
        <v>58</v>
      </c>
      <c r="C1" s="151"/>
      <c r="D1" s="151"/>
      <c r="E1" s="151"/>
      <c r="F1" s="151"/>
      <c r="G1" s="151"/>
      <c r="H1" s="151"/>
      <c r="I1" s="151"/>
      <c r="J1" s="151"/>
      <c r="L1" s="4"/>
      <c r="M1" s="151" t="s">
        <v>26</v>
      </c>
      <c r="N1" s="151"/>
      <c r="O1" s="151"/>
      <c r="P1" s="151"/>
      <c r="Q1" s="151"/>
      <c r="R1" s="151"/>
      <c r="S1" s="151"/>
      <c r="T1" s="151"/>
      <c r="U1" s="151"/>
    </row>
    <row r="2" spans="1:21">
      <c r="A2" s="6" t="s">
        <v>23</v>
      </c>
      <c r="B2" s="7" t="s">
        <v>15</v>
      </c>
      <c r="C2" s="152" t="s">
        <v>16</v>
      </c>
      <c r="D2" s="152"/>
      <c r="E2" s="152"/>
      <c r="F2" s="152"/>
      <c r="G2" s="152"/>
      <c r="H2" s="152"/>
      <c r="I2" s="152"/>
      <c r="J2" s="153" t="s">
        <v>3</v>
      </c>
      <c r="L2" s="6" t="s">
        <v>23</v>
      </c>
      <c r="M2" s="7" t="s">
        <v>15</v>
      </c>
      <c r="N2" s="152" t="s">
        <v>16</v>
      </c>
      <c r="O2" s="152"/>
      <c r="P2" s="152"/>
      <c r="Q2" s="152"/>
      <c r="R2" s="152"/>
      <c r="S2" s="152"/>
      <c r="T2" s="152"/>
      <c r="U2" s="153" t="s">
        <v>3</v>
      </c>
    </row>
    <row r="3" spans="1:21" ht="94.5" customHeight="1">
      <c r="A3" s="12"/>
      <c r="B3" s="13"/>
      <c r="C3" s="14" t="s">
        <v>17</v>
      </c>
      <c r="D3" s="14" t="s">
        <v>18</v>
      </c>
      <c r="E3" s="14" t="s">
        <v>19</v>
      </c>
      <c r="F3" s="14" t="s">
        <v>20</v>
      </c>
      <c r="G3" s="14" t="s">
        <v>21</v>
      </c>
      <c r="H3" s="14" t="s">
        <v>22</v>
      </c>
      <c r="I3" s="16" t="s">
        <v>25</v>
      </c>
      <c r="J3" s="153"/>
      <c r="K3" s="15"/>
      <c r="L3" s="12"/>
      <c r="M3" s="13"/>
      <c r="N3" s="14" t="s">
        <v>17</v>
      </c>
      <c r="O3" s="14" t="s">
        <v>18</v>
      </c>
      <c r="P3" s="14" t="s">
        <v>19</v>
      </c>
      <c r="Q3" s="14" t="s">
        <v>20</v>
      </c>
      <c r="R3" s="14" t="s">
        <v>21</v>
      </c>
      <c r="S3" s="14" t="s">
        <v>22</v>
      </c>
      <c r="T3" s="16" t="s">
        <v>25</v>
      </c>
      <c r="U3" s="153"/>
    </row>
    <row r="4" spans="1:21" ht="36.75" customHeight="1">
      <c r="A4" s="18">
        <v>1</v>
      </c>
      <c r="B4" s="55" t="s">
        <v>98</v>
      </c>
      <c r="C4" s="18">
        <v>30</v>
      </c>
      <c r="D4" s="18">
        <v>30</v>
      </c>
      <c r="E4" s="18">
        <v>1</v>
      </c>
      <c r="F4" s="18">
        <v>2</v>
      </c>
      <c r="G4" s="18">
        <f>SUM(C4:F4)</f>
        <v>63</v>
      </c>
      <c r="H4" s="18">
        <f>I4-G4</f>
        <v>87</v>
      </c>
      <c r="I4" s="18">
        <v>150</v>
      </c>
      <c r="J4" s="35">
        <v>6</v>
      </c>
      <c r="L4" s="18">
        <v>1</v>
      </c>
      <c r="M4" s="29" t="s">
        <v>114</v>
      </c>
      <c r="N4" s="18">
        <v>15</v>
      </c>
      <c r="O4" s="18">
        <v>30</v>
      </c>
      <c r="P4" s="18">
        <v>1</v>
      </c>
      <c r="Q4" s="18">
        <v>2</v>
      </c>
      <c r="R4" s="18">
        <f t="shared" ref="R4" si="0">SUM(N4:Q4)</f>
        <v>48</v>
      </c>
      <c r="S4" s="18">
        <f t="shared" ref="S4" si="1">T4-R4</f>
        <v>77</v>
      </c>
      <c r="T4" s="18">
        <v>125</v>
      </c>
      <c r="U4" s="35">
        <v>5</v>
      </c>
    </row>
    <row r="5" spans="1:21" ht="49.5" customHeight="1">
      <c r="A5" s="18">
        <v>2</v>
      </c>
      <c r="B5" s="28" t="s">
        <v>43</v>
      </c>
      <c r="C5" s="18">
        <v>30</v>
      </c>
      <c r="D5" s="18">
        <v>30</v>
      </c>
      <c r="E5" s="18">
        <v>1</v>
      </c>
      <c r="F5" s="18">
        <v>2</v>
      </c>
      <c r="G5" s="18">
        <f t="shared" ref="G5" si="2">SUM(C5:F5)</f>
        <v>63</v>
      </c>
      <c r="H5" s="18">
        <f t="shared" ref="H5" si="3">I5-G5</f>
        <v>87</v>
      </c>
      <c r="I5" s="18">
        <v>150</v>
      </c>
      <c r="J5" s="30">
        <v>6</v>
      </c>
      <c r="L5" s="18">
        <v>2</v>
      </c>
      <c r="M5" s="29" t="s">
        <v>95</v>
      </c>
      <c r="N5" s="18">
        <v>30</v>
      </c>
      <c r="O5" s="18">
        <v>30</v>
      </c>
      <c r="P5" s="18">
        <v>1</v>
      </c>
      <c r="Q5" s="18">
        <v>2</v>
      </c>
      <c r="R5" s="18">
        <f>SUM(N5:Q5)</f>
        <v>63</v>
      </c>
      <c r="S5" s="18">
        <f>T5-R5</f>
        <v>87</v>
      </c>
      <c r="T5" s="18">
        <v>150</v>
      </c>
      <c r="U5" s="27">
        <v>6</v>
      </c>
    </row>
    <row r="6" spans="1:21" ht="39.75" customHeight="1">
      <c r="A6" s="18">
        <v>3</v>
      </c>
      <c r="B6" s="29" t="s">
        <v>93</v>
      </c>
      <c r="C6" s="18">
        <v>30</v>
      </c>
      <c r="D6" s="18">
        <v>30</v>
      </c>
      <c r="E6" s="18">
        <v>1</v>
      </c>
      <c r="F6" s="18">
        <v>2</v>
      </c>
      <c r="G6" s="18">
        <f t="shared" ref="G6:G9" si="4">SUM(C6:F6)</f>
        <v>63</v>
      </c>
      <c r="H6" s="18">
        <f t="shared" ref="H6:H9" si="5">I6-G6</f>
        <v>87</v>
      </c>
      <c r="I6" s="18">
        <v>150</v>
      </c>
      <c r="J6" s="27">
        <v>6</v>
      </c>
      <c r="L6" s="18">
        <v>3</v>
      </c>
      <c r="M6" s="29" t="s">
        <v>9</v>
      </c>
      <c r="N6" s="27">
        <v>0</v>
      </c>
      <c r="O6" s="27">
        <v>30</v>
      </c>
      <c r="P6" s="27">
        <v>1</v>
      </c>
      <c r="Q6" s="27">
        <v>2</v>
      </c>
      <c r="R6" s="27">
        <f t="shared" ref="R6" si="6">SUM(N6:Q6)</f>
        <v>33</v>
      </c>
      <c r="S6" s="27">
        <f t="shared" ref="S6" si="7">T6-R6</f>
        <v>42</v>
      </c>
      <c r="T6" s="18">
        <v>75</v>
      </c>
      <c r="U6" s="36">
        <v>3</v>
      </c>
    </row>
    <row r="7" spans="1:21" ht="41.25" customHeight="1">
      <c r="A7" s="18">
        <v>4</v>
      </c>
      <c r="B7" s="29" t="s">
        <v>8</v>
      </c>
      <c r="C7" s="27">
        <v>0</v>
      </c>
      <c r="D7" s="27">
        <v>30</v>
      </c>
      <c r="E7" s="27">
        <v>1</v>
      </c>
      <c r="F7" s="27">
        <v>2</v>
      </c>
      <c r="G7" s="27">
        <f t="shared" si="4"/>
        <v>33</v>
      </c>
      <c r="H7" s="27">
        <f t="shared" si="5"/>
        <v>42</v>
      </c>
      <c r="I7" s="18">
        <v>75</v>
      </c>
      <c r="J7" s="27">
        <v>3</v>
      </c>
      <c r="L7" s="18">
        <v>4</v>
      </c>
      <c r="M7" s="33" t="s">
        <v>94</v>
      </c>
      <c r="N7" s="18">
        <v>30</v>
      </c>
      <c r="O7" s="18">
        <v>30</v>
      </c>
      <c r="P7" s="18">
        <v>1</v>
      </c>
      <c r="Q7" s="18">
        <v>2</v>
      </c>
      <c r="R7" s="18">
        <f>SUM(N7:Q7)</f>
        <v>63</v>
      </c>
      <c r="S7" s="18">
        <f>T7-R7</f>
        <v>87</v>
      </c>
      <c r="T7" s="18">
        <v>150</v>
      </c>
      <c r="U7" s="57">
        <v>6</v>
      </c>
    </row>
    <row r="8" spans="1:21" ht="38.25" customHeight="1">
      <c r="A8" s="18">
        <v>5</v>
      </c>
      <c r="B8" s="29" t="s">
        <v>65</v>
      </c>
      <c r="C8" s="27">
        <v>15</v>
      </c>
      <c r="D8" s="27">
        <v>30</v>
      </c>
      <c r="E8" s="27">
        <v>1</v>
      </c>
      <c r="F8" s="27">
        <v>2</v>
      </c>
      <c r="G8" s="27">
        <f t="shared" si="4"/>
        <v>48</v>
      </c>
      <c r="H8" s="27">
        <f t="shared" si="5"/>
        <v>77</v>
      </c>
      <c r="I8" s="18">
        <v>125</v>
      </c>
      <c r="J8" s="27">
        <v>5</v>
      </c>
      <c r="L8" s="18">
        <v>5</v>
      </c>
      <c r="M8" s="33" t="s">
        <v>66</v>
      </c>
      <c r="N8" s="18">
        <v>30</v>
      </c>
      <c r="O8" s="18">
        <v>30</v>
      </c>
      <c r="P8" s="18">
        <v>1</v>
      </c>
      <c r="Q8" s="18">
        <v>2</v>
      </c>
      <c r="R8" s="18">
        <f>SUM(N8:Q8)</f>
        <v>63</v>
      </c>
      <c r="S8" s="18">
        <f>T8-R8</f>
        <v>87</v>
      </c>
      <c r="T8" s="18">
        <v>150</v>
      </c>
      <c r="U8" s="27">
        <v>6</v>
      </c>
    </row>
    <row r="9" spans="1:21" ht="29.25" customHeight="1">
      <c r="A9" s="18">
        <v>6</v>
      </c>
      <c r="B9" s="29" t="s">
        <v>10</v>
      </c>
      <c r="C9" s="49">
        <v>15</v>
      </c>
      <c r="D9" s="49">
        <v>30</v>
      </c>
      <c r="E9" s="49">
        <v>1</v>
      </c>
      <c r="F9" s="49">
        <v>2</v>
      </c>
      <c r="G9" s="49">
        <f t="shared" si="4"/>
        <v>48</v>
      </c>
      <c r="H9" s="49">
        <f t="shared" si="5"/>
        <v>52</v>
      </c>
      <c r="I9" s="78">
        <v>100</v>
      </c>
      <c r="J9" s="49">
        <v>4</v>
      </c>
      <c r="K9" s="56"/>
      <c r="L9" s="78">
        <v>6</v>
      </c>
      <c r="M9" s="33" t="s">
        <v>10</v>
      </c>
      <c r="N9" s="49">
        <v>15</v>
      </c>
      <c r="O9" s="49">
        <v>30</v>
      </c>
      <c r="P9" s="49">
        <v>1</v>
      </c>
      <c r="Q9" s="49">
        <v>2</v>
      </c>
      <c r="R9" s="49">
        <f t="shared" ref="R9" si="8">SUM(N9:Q9)</f>
        <v>48</v>
      </c>
      <c r="S9" s="49">
        <f t="shared" ref="S9" si="9">T9-R9</f>
        <v>52</v>
      </c>
      <c r="T9" s="78">
        <v>100</v>
      </c>
      <c r="U9" s="49">
        <v>4</v>
      </c>
    </row>
    <row r="10" spans="1:21">
      <c r="A10" s="156" t="s">
        <v>25</v>
      </c>
      <c r="B10" s="157"/>
      <c r="C10" s="18">
        <v>120</v>
      </c>
      <c r="D10" s="18">
        <f t="shared" ref="D10:J10" si="10">SUM(D4:D9)</f>
        <v>180</v>
      </c>
      <c r="E10" s="18">
        <f t="shared" si="10"/>
        <v>6</v>
      </c>
      <c r="F10" s="18">
        <f t="shared" si="10"/>
        <v>12</v>
      </c>
      <c r="G10" s="18">
        <f t="shared" si="10"/>
        <v>318</v>
      </c>
      <c r="H10" s="18">
        <f t="shared" si="10"/>
        <v>432</v>
      </c>
      <c r="I10" s="18">
        <f t="shared" si="10"/>
        <v>750</v>
      </c>
      <c r="J10" s="18">
        <f t="shared" si="10"/>
        <v>30</v>
      </c>
      <c r="L10" s="4"/>
      <c r="M10" s="4" t="s">
        <v>25</v>
      </c>
      <c r="N10" s="18">
        <v>105</v>
      </c>
      <c r="O10" s="18">
        <v>180</v>
      </c>
      <c r="P10" s="18">
        <v>6</v>
      </c>
      <c r="Q10" s="18">
        <v>11</v>
      </c>
      <c r="R10" s="18">
        <f>SUM(R4:R9)</f>
        <v>318</v>
      </c>
      <c r="S10" s="18">
        <f>SUM(S4:S9)</f>
        <v>432</v>
      </c>
      <c r="T10" s="18">
        <f>SUM(T4:T9)</f>
        <v>750</v>
      </c>
      <c r="U10" s="18">
        <v>30</v>
      </c>
    </row>
    <row r="13" spans="1:21">
      <c r="B13"/>
      <c r="C13"/>
      <c r="D13"/>
      <c r="E13"/>
      <c r="F13"/>
      <c r="G13"/>
      <c r="H13"/>
      <c r="I13"/>
      <c r="J13"/>
      <c r="K13"/>
    </row>
    <row r="14" spans="1:21">
      <c r="B14"/>
      <c r="C14"/>
      <c r="D14"/>
      <c r="E14"/>
      <c r="F14"/>
      <c r="G14"/>
      <c r="H14"/>
      <c r="I14"/>
      <c r="J14"/>
      <c r="K14"/>
    </row>
    <row r="15" spans="1:21">
      <c r="B15"/>
      <c r="C15"/>
      <c r="D15"/>
      <c r="E15"/>
      <c r="F15"/>
      <c r="G15"/>
      <c r="H15"/>
      <c r="I15"/>
      <c r="J15"/>
      <c r="K15"/>
    </row>
    <row r="16" spans="1:21">
      <c r="B16"/>
      <c r="C16"/>
      <c r="D16"/>
      <c r="E16"/>
      <c r="F16"/>
      <c r="G16"/>
      <c r="H16"/>
      <c r="I16"/>
      <c r="J16"/>
      <c r="K16"/>
    </row>
    <row r="17" spans="2:11">
      <c r="B17"/>
      <c r="C17"/>
      <c r="D17"/>
      <c r="E17"/>
      <c r="F17"/>
      <c r="G17"/>
      <c r="H17"/>
      <c r="I17"/>
      <c r="J17"/>
      <c r="K17"/>
    </row>
    <row r="18" spans="2:11">
      <c r="B18"/>
      <c r="C18"/>
      <c r="D18"/>
      <c r="E18"/>
      <c r="F18"/>
      <c r="G18"/>
      <c r="H18"/>
      <c r="I18"/>
      <c r="J18"/>
      <c r="K18"/>
    </row>
    <row r="19" spans="2:11">
      <c r="B19"/>
      <c r="C19"/>
      <c r="D19"/>
      <c r="E19"/>
      <c r="F19"/>
      <c r="G19"/>
      <c r="H19"/>
      <c r="I19"/>
      <c r="J19"/>
      <c r="K19"/>
    </row>
    <row r="20" spans="2:11">
      <c r="B20"/>
      <c r="C20"/>
      <c r="D20"/>
      <c r="E20"/>
      <c r="F20"/>
      <c r="G20"/>
      <c r="H20"/>
      <c r="I20"/>
      <c r="J20"/>
      <c r="K20"/>
    </row>
    <row r="21" spans="2:11">
      <c r="B21"/>
      <c r="C21"/>
      <c r="D21"/>
      <c r="E21"/>
      <c r="F21"/>
      <c r="G21"/>
      <c r="H21"/>
      <c r="I21"/>
      <c r="J21"/>
      <c r="K21"/>
    </row>
    <row r="22" spans="2:11">
      <c r="B22"/>
      <c r="C22"/>
      <c r="D22"/>
      <c r="E22"/>
      <c r="F22"/>
      <c r="G22"/>
      <c r="H22"/>
      <c r="I22"/>
      <c r="J22"/>
      <c r="K22"/>
    </row>
  </sheetData>
  <mergeCells count="7">
    <mergeCell ref="A10:B10"/>
    <mergeCell ref="B1:J1"/>
    <mergeCell ref="M1:U1"/>
    <mergeCell ref="C2:I2"/>
    <mergeCell ref="J2:J3"/>
    <mergeCell ref="N2:T2"/>
    <mergeCell ref="U2:U3"/>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W12"/>
  <sheetViews>
    <sheetView workbookViewId="0">
      <selection activeCell="M9" sqref="M9"/>
    </sheetView>
  </sheetViews>
  <sheetFormatPr defaultColWidth="9.140625" defaultRowHeight="15"/>
  <cols>
    <col min="1" max="1" width="5.140625" style="22" customWidth="1"/>
    <col min="2" max="2" width="21" style="80" customWidth="1"/>
    <col min="3" max="3" width="7" style="22" customWidth="1"/>
    <col min="4" max="4" width="7.28515625" style="22" customWidth="1"/>
    <col min="5" max="6" width="6.7109375" style="22" customWidth="1"/>
    <col min="7" max="7" width="7.140625" style="22" customWidth="1"/>
    <col min="8" max="8" width="6.7109375" style="22" customWidth="1"/>
    <col min="9" max="9" width="7.28515625" style="22" customWidth="1"/>
    <col min="10" max="10" width="6.42578125" style="22" customWidth="1"/>
    <col min="11" max="11" width="10.42578125" style="22" customWidth="1"/>
    <col min="12" max="12" width="6.28515625" style="22" customWidth="1"/>
    <col min="13" max="13" width="21" style="80" customWidth="1"/>
    <col min="14" max="19" width="9.140625" style="22"/>
    <col min="20" max="20" width="6.28515625" style="22" customWidth="1"/>
    <col min="21" max="21" width="6.140625" style="22" customWidth="1"/>
    <col min="22" max="16384" width="9.140625" style="22"/>
  </cols>
  <sheetData>
    <row r="3" spans="1:23">
      <c r="A3" s="2"/>
      <c r="B3" s="162" t="s">
        <v>27</v>
      </c>
      <c r="C3" s="162"/>
      <c r="D3" s="162"/>
      <c r="E3" s="162"/>
      <c r="F3" s="162"/>
      <c r="G3" s="162"/>
      <c r="H3" s="162"/>
      <c r="I3" s="162"/>
      <c r="J3" s="162"/>
      <c r="K3" s="41"/>
      <c r="L3" s="42"/>
      <c r="M3" s="162" t="s">
        <v>28</v>
      </c>
      <c r="N3" s="162"/>
      <c r="O3" s="162"/>
      <c r="P3" s="162"/>
      <c r="Q3" s="162"/>
      <c r="R3" s="162"/>
      <c r="S3" s="162"/>
      <c r="T3" s="162"/>
      <c r="U3" s="162"/>
    </row>
    <row r="4" spans="1:23">
      <c r="A4" s="2" t="s">
        <v>23</v>
      </c>
      <c r="B4" s="7" t="s">
        <v>15</v>
      </c>
      <c r="C4" s="162" t="s">
        <v>16</v>
      </c>
      <c r="D4" s="162"/>
      <c r="E4" s="162"/>
      <c r="F4" s="162"/>
      <c r="G4" s="162"/>
      <c r="H4" s="162"/>
      <c r="I4" s="162"/>
      <c r="J4" s="163" t="s">
        <v>3</v>
      </c>
      <c r="K4" s="41"/>
      <c r="L4" s="2" t="s">
        <v>23</v>
      </c>
      <c r="M4" s="7" t="s">
        <v>15</v>
      </c>
      <c r="N4" s="162" t="s">
        <v>16</v>
      </c>
      <c r="O4" s="162"/>
      <c r="P4" s="162"/>
      <c r="Q4" s="162"/>
      <c r="R4" s="162"/>
      <c r="S4" s="162"/>
      <c r="T4" s="162"/>
      <c r="U4" s="163" t="s">
        <v>3</v>
      </c>
    </row>
    <row r="5" spans="1:23" ht="72.75" customHeight="1">
      <c r="A5" s="43"/>
      <c r="B5" s="81"/>
      <c r="C5" s="39" t="s">
        <v>17</v>
      </c>
      <c r="D5" s="39" t="s">
        <v>18</v>
      </c>
      <c r="E5" s="39" t="s">
        <v>19</v>
      </c>
      <c r="F5" s="39" t="s">
        <v>20</v>
      </c>
      <c r="G5" s="39" t="s">
        <v>21</v>
      </c>
      <c r="H5" s="39" t="s">
        <v>22</v>
      </c>
      <c r="I5" s="40" t="s">
        <v>25</v>
      </c>
      <c r="J5" s="163"/>
      <c r="K5" s="44"/>
      <c r="L5" s="43"/>
      <c r="M5" s="81"/>
      <c r="N5" s="39" t="s">
        <v>17</v>
      </c>
      <c r="O5" s="39" t="s">
        <v>18</v>
      </c>
      <c r="P5" s="39" t="s">
        <v>19</v>
      </c>
      <c r="Q5" s="39" t="s">
        <v>20</v>
      </c>
      <c r="R5" s="39" t="s">
        <v>21</v>
      </c>
      <c r="S5" s="39" t="s">
        <v>22</v>
      </c>
      <c r="T5" s="40" t="s">
        <v>25</v>
      </c>
      <c r="U5" s="163"/>
    </row>
    <row r="6" spans="1:23" ht="39.75" customHeight="1">
      <c r="A6" s="18">
        <v>1</v>
      </c>
      <c r="B6" s="59" t="s">
        <v>45</v>
      </c>
      <c r="C6" s="18">
        <v>30</v>
      </c>
      <c r="D6" s="18">
        <v>30</v>
      </c>
      <c r="E6" s="18">
        <v>1</v>
      </c>
      <c r="F6" s="18">
        <v>2</v>
      </c>
      <c r="G6" s="18">
        <f>SUM(C6:F6)</f>
        <v>63</v>
      </c>
      <c r="H6" s="18">
        <f>I6-G6</f>
        <v>87</v>
      </c>
      <c r="I6" s="18">
        <v>150</v>
      </c>
      <c r="J6" s="27">
        <v>6</v>
      </c>
      <c r="K6" s="79"/>
      <c r="L6" s="18">
        <v>1</v>
      </c>
      <c r="M6" s="49" t="s">
        <v>74</v>
      </c>
      <c r="N6" s="27">
        <v>15</v>
      </c>
      <c r="O6" s="27">
        <v>30</v>
      </c>
      <c r="P6" s="27">
        <v>1</v>
      </c>
      <c r="Q6" s="27">
        <v>2</v>
      </c>
      <c r="R6" s="27">
        <f>SUM(N6:Q6)</f>
        <v>48</v>
      </c>
      <c r="S6" s="27">
        <f>T6-R6</f>
        <v>77</v>
      </c>
      <c r="T6" s="18">
        <v>125</v>
      </c>
      <c r="U6" s="27">
        <v>5</v>
      </c>
      <c r="V6" s="80"/>
      <c r="W6" s="80"/>
    </row>
    <row r="7" spans="1:23" ht="43.5" customHeight="1">
      <c r="A7" s="18">
        <v>2</v>
      </c>
      <c r="B7" s="49" t="s">
        <v>99</v>
      </c>
      <c r="C7" s="27">
        <v>15</v>
      </c>
      <c r="D7" s="27">
        <v>30</v>
      </c>
      <c r="E7" s="27">
        <v>1</v>
      </c>
      <c r="F7" s="27">
        <v>2</v>
      </c>
      <c r="G7" s="27">
        <f t="shared" ref="G7:G8" si="0">SUM(C7:F7)</f>
        <v>48</v>
      </c>
      <c r="H7" s="27">
        <f t="shared" ref="H7:H8" si="1">I7-G7</f>
        <v>77</v>
      </c>
      <c r="I7" s="18">
        <v>125</v>
      </c>
      <c r="J7" s="27">
        <v>5</v>
      </c>
      <c r="K7" s="79"/>
      <c r="L7" s="18">
        <v>2</v>
      </c>
      <c r="M7" s="49" t="s">
        <v>103</v>
      </c>
      <c r="N7" s="27">
        <v>15</v>
      </c>
      <c r="O7" s="27">
        <v>30</v>
      </c>
      <c r="P7" s="27">
        <v>1</v>
      </c>
      <c r="Q7" s="27">
        <v>2</v>
      </c>
      <c r="R7" s="27">
        <f t="shared" ref="R7:R10" si="2">SUM(N7:Q7)</f>
        <v>48</v>
      </c>
      <c r="S7" s="27">
        <f t="shared" ref="S7:S11" si="3">T7-R7</f>
        <v>77</v>
      </c>
      <c r="T7" s="18">
        <v>125</v>
      </c>
      <c r="U7" s="27">
        <v>5</v>
      </c>
      <c r="V7" s="80"/>
      <c r="W7" s="80"/>
    </row>
    <row r="8" spans="1:23" ht="50.25" customHeight="1">
      <c r="A8" s="18">
        <v>3</v>
      </c>
      <c r="B8" s="49" t="s">
        <v>107</v>
      </c>
      <c r="C8" s="27">
        <v>15</v>
      </c>
      <c r="D8" s="27">
        <v>30</v>
      </c>
      <c r="E8" s="27">
        <v>1</v>
      </c>
      <c r="F8" s="27">
        <v>2</v>
      </c>
      <c r="G8" s="27">
        <f t="shared" si="0"/>
        <v>48</v>
      </c>
      <c r="H8" s="27">
        <f t="shared" si="1"/>
        <v>77</v>
      </c>
      <c r="I8" s="18">
        <v>125</v>
      </c>
      <c r="J8" s="27">
        <v>5</v>
      </c>
      <c r="K8" s="79"/>
      <c r="L8" s="18">
        <v>3</v>
      </c>
      <c r="M8" s="49" t="s">
        <v>108</v>
      </c>
      <c r="N8" s="27">
        <v>15</v>
      </c>
      <c r="O8" s="27">
        <v>30</v>
      </c>
      <c r="P8" s="27">
        <v>1</v>
      </c>
      <c r="Q8" s="27">
        <v>2</v>
      </c>
      <c r="R8" s="27">
        <f>SUM(N8:Q8)</f>
        <v>48</v>
      </c>
      <c r="S8" s="27">
        <f t="shared" si="3"/>
        <v>77</v>
      </c>
      <c r="T8" s="18">
        <v>125</v>
      </c>
      <c r="U8" s="27">
        <v>5</v>
      </c>
      <c r="V8" s="80"/>
      <c r="W8" s="80"/>
    </row>
    <row r="9" spans="1:23" ht="51" customHeight="1">
      <c r="A9" s="18">
        <v>4</v>
      </c>
      <c r="B9" s="49" t="s">
        <v>53</v>
      </c>
      <c r="C9" s="27">
        <v>15</v>
      </c>
      <c r="D9" s="27">
        <v>30</v>
      </c>
      <c r="E9" s="27">
        <v>1</v>
      </c>
      <c r="F9" s="27">
        <v>2</v>
      </c>
      <c r="G9" s="27">
        <f>SUM(C9:F9)</f>
        <v>48</v>
      </c>
      <c r="H9" s="27">
        <f>I9-G9</f>
        <v>77</v>
      </c>
      <c r="I9" s="18">
        <v>125</v>
      </c>
      <c r="J9" s="27">
        <v>5</v>
      </c>
      <c r="K9" s="79"/>
      <c r="L9" s="18">
        <v>4</v>
      </c>
      <c r="M9" s="33" t="s">
        <v>111</v>
      </c>
      <c r="N9" s="27">
        <v>15</v>
      </c>
      <c r="O9" s="27">
        <v>30</v>
      </c>
      <c r="P9" s="27">
        <v>1</v>
      </c>
      <c r="Q9" s="27">
        <v>2</v>
      </c>
      <c r="R9" s="27">
        <f t="shared" si="2"/>
        <v>48</v>
      </c>
      <c r="S9" s="27">
        <f t="shared" si="3"/>
        <v>77</v>
      </c>
      <c r="T9" s="18">
        <v>125</v>
      </c>
      <c r="U9" s="27">
        <v>5</v>
      </c>
      <c r="V9" s="80"/>
      <c r="W9" s="80"/>
    </row>
    <row r="10" spans="1:23" ht="54.75" customHeight="1">
      <c r="A10" s="18">
        <v>5</v>
      </c>
      <c r="B10" s="49" t="s">
        <v>46</v>
      </c>
      <c r="C10" s="27">
        <v>0</v>
      </c>
      <c r="D10" s="27">
        <v>30</v>
      </c>
      <c r="E10" s="27">
        <v>1</v>
      </c>
      <c r="F10" s="27">
        <v>2</v>
      </c>
      <c r="G10" s="27">
        <f t="shared" ref="G10" si="4">SUM(C10:F10)</f>
        <v>33</v>
      </c>
      <c r="H10" s="27">
        <f t="shared" ref="H10" si="5">I10-G10</f>
        <v>42</v>
      </c>
      <c r="I10" s="18">
        <v>75</v>
      </c>
      <c r="J10" s="27">
        <v>3</v>
      </c>
      <c r="K10" s="79"/>
      <c r="L10" s="18">
        <v>5</v>
      </c>
      <c r="M10" s="49" t="s">
        <v>110</v>
      </c>
      <c r="N10" s="27">
        <v>15</v>
      </c>
      <c r="O10" s="27">
        <v>30</v>
      </c>
      <c r="P10" s="27">
        <v>1</v>
      </c>
      <c r="Q10" s="27">
        <v>2</v>
      </c>
      <c r="R10" s="27">
        <f t="shared" si="2"/>
        <v>48</v>
      </c>
      <c r="S10" s="27">
        <f t="shared" si="3"/>
        <v>77</v>
      </c>
      <c r="T10" s="18">
        <v>125</v>
      </c>
      <c r="U10" s="27">
        <v>5</v>
      </c>
      <c r="V10" s="158"/>
      <c r="W10" s="159"/>
    </row>
    <row r="11" spans="1:23" ht="25.5">
      <c r="A11" s="18">
        <v>6</v>
      </c>
      <c r="B11" s="49" t="s">
        <v>65</v>
      </c>
      <c r="C11" s="18">
        <v>30</v>
      </c>
      <c r="D11" s="18">
        <v>30</v>
      </c>
      <c r="E11" s="18">
        <v>1</v>
      </c>
      <c r="F11" s="18">
        <v>2</v>
      </c>
      <c r="G11" s="18">
        <f>SUM(C11:F11)</f>
        <v>63</v>
      </c>
      <c r="H11" s="18">
        <f>I11-G11</f>
        <v>87</v>
      </c>
      <c r="I11" s="18">
        <v>150</v>
      </c>
      <c r="J11" s="27">
        <v>6</v>
      </c>
      <c r="K11" s="79"/>
      <c r="L11" s="18"/>
      <c r="M11" s="49" t="s">
        <v>115</v>
      </c>
      <c r="N11" s="27">
        <v>15</v>
      </c>
      <c r="O11" s="27">
        <v>30</v>
      </c>
      <c r="P11" s="27">
        <v>1</v>
      </c>
      <c r="Q11" s="27">
        <v>2</v>
      </c>
      <c r="R11" s="27">
        <f t="shared" ref="R11" si="6">SUM(N11:Q11)</f>
        <v>48</v>
      </c>
      <c r="S11" s="27">
        <f t="shared" si="3"/>
        <v>77</v>
      </c>
      <c r="T11" s="18">
        <v>125</v>
      </c>
      <c r="U11" s="27">
        <v>5</v>
      </c>
      <c r="V11" s="80"/>
      <c r="W11" s="80"/>
    </row>
    <row r="12" spans="1:23">
      <c r="A12" s="160" t="s">
        <v>25</v>
      </c>
      <c r="B12" s="161"/>
      <c r="C12" s="18">
        <f t="shared" ref="C12" si="7">SUM(C6:C11)</f>
        <v>105</v>
      </c>
      <c r="D12" s="18">
        <f t="shared" ref="D12" si="8">SUM(D6:D11)</f>
        <v>180</v>
      </c>
      <c r="E12" s="18">
        <f t="shared" ref="E12" si="9">SUM(E6:E11)</f>
        <v>6</v>
      </c>
      <c r="F12" s="18">
        <f t="shared" ref="F12" si="10">SUM(F6:F11)</f>
        <v>12</v>
      </c>
      <c r="G12" s="18">
        <f t="shared" ref="G12" si="11">SUM(G6:G11)</f>
        <v>303</v>
      </c>
      <c r="H12" s="18">
        <f t="shared" ref="H12" si="12">SUM(H6:H11)</f>
        <v>447</v>
      </c>
      <c r="I12" s="18">
        <f t="shared" ref="I12" si="13">SUM(I6:I11)</f>
        <v>750</v>
      </c>
      <c r="J12" s="18">
        <f t="shared" ref="J12" si="14">SUM(J6:J11)</f>
        <v>30</v>
      </c>
      <c r="K12" s="79"/>
      <c r="L12" s="18"/>
      <c r="M12" s="18" t="s">
        <v>25</v>
      </c>
      <c r="N12" s="18">
        <f>SUM(N6:N11)</f>
        <v>90</v>
      </c>
      <c r="O12" s="18">
        <f t="shared" ref="O12:U12" si="15">SUM(O6:O11)</f>
        <v>180</v>
      </c>
      <c r="P12" s="18">
        <f t="shared" si="15"/>
        <v>6</v>
      </c>
      <c r="Q12" s="18">
        <f t="shared" si="15"/>
        <v>12</v>
      </c>
      <c r="R12" s="18">
        <f t="shared" si="15"/>
        <v>288</v>
      </c>
      <c r="S12" s="18">
        <f t="shared" si="15"/>
        <v>462</v>
      </c>
      <c r="T12" s="18">
        <f t="shared" si="15"/>
        <v>750</v>
      </c>
      <c r="U12" s="18">
        <f t="shared" si="15"/>
        <v>30</v>
      </c>
      <c r="V12" s="80"/>
      <c r="W12" s="80"/>
    </row>
  </sheetData>
  <mergeCells count="8">
    <mergeCell ref="V10:W10"/>
    <mergeCell ref="A12:B12"/>
    <mergeCell ref="B3:J3"/>
    <mergeCell ref="M3:U3"/>
    <mergeCell ref="C4:I4"/>
    <mergeCell ref="J4:J5"/>
    <mergeCell ref="N4:T4"/>
    <mergeCell ref="U4:U5"/>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19"/>
  <sheetViews>
    <sheetView workbookViewId="0">
      <selection activeCell="I33" sqref="I33"/>
    </sheetView>
  </sheetViews>
  <sheetFormatPr defaultColWidth="9.140625" defaultRowHeight="15"/>
  <cols>
    <col min="1" max="1" width="6.7109375" style="5" customWidth="1"/>
    <col min="2" max="2" width="17.140625" style="5" customWidth="1"/>
    <col min="3" max="3" width="5.42578125" style="5" customWidth="1"/>
    <col min="4" max="4" width="6" style="5" customWidth="1"/>
    <col min="5" max="6" width="7.140625" style="5" customWidth="1"/>
    <col min="7" max="7" width="6.42578125" style="5" customWidth="1"/>
    <col min="8" max="9" width="7.28515625" style="5" customWidth="1"/>
    <col min="10" max="10" width="6.7109375" style="5" customWidth="1"/>
    <col min="11" max="11" width="12.7109375" style="5" customWidth="1"/>
    <col min="12" max="12" width="3.28515625" style="5" customWidth="1"/>
    <col min="13" max="13" width="15" style="5" customWidth="1"/>
    <col min="14" max="14" width="5.85546875" style="5" customWidth="1"/>
    <col min="15" max="15" width="7" style="5" customWidth="1"/>
    <col min="16" max="16" width="6.42578125" style="5" customWidth="1"/>
    <col min="17" max="17" width="4.7109375" style="5" customWidth="1"/>
    <col min="18" max="18" width="5.5703125" style="5" customWidth="1"/>
    <col min="19" max="19" width="4.42578125" style="5" customWidth="1"/>
    <col min="20" max="16384" width="9.140625" style="5"/>
  </cols>
  <sheetData>
    <row r="1" spans="1:21" ht="15" customHeight="1">
      <c r="A1" s="4"/>
      <c r="B1" s="151" t="s">
        <v>30</v>
      </c>
      <c r="C1" s="151"/>
      <c r="D1" s="151"/>
      <c r="E1" s="151"/>
      <c r="F1" s="151"/>
      <c r="G1" s="151"/>
      <c r="H1" s="151"/>
      <c r="I1" s="151"/>
      <c r="J1" s="151"/>
      <c r="L1" s="4"/>
      <c r="M1" s="151" t="s">
        <v>29</v>
      </c>
      <c r="N1" s="151"/>
      <c r="O1" s="151"/>
      <c r="P1" s="151"/>
      <c r="Q1" s="151"/>
      <c r="R1" s="151"/>
      <c r="S1" s="151"/>
    </row>
    <row r="2" spans="1:21" ht="30">
      <c r="A2" s="6" t="s">
        <v>23</v>
      </c>
      <c r="B2" s="7" t="s">
        <v>15</v>
      </c>
      <c r="C2" s="152" t="s">
        <v>16</v>
      </c>
      <c r="D2" s="152"/>
      <c r="E2" s="152"/>
      <c r="F2" s="152"/>
      <c r="G2" s="152"/>
      <c r="H2" s="152"/>
      <c r="I2" s="17"/>
      <c r="J2" s="153" t="s">
        <v>3</v>
      </c>
      <c r="L2" s="6" t="s">
        <v>23</v>
      </c>
      <c r="M2" s="7" t="s">
        <v>15</v>
      </c>
      <c r="N2" s="152"/>
      <c r="O2" s="152"/>
      <c r="P2" s="152"/>
      <c r="Q2" s="152"/>
      <c r="R2" s="17"/>
      <c r="S2" s="153" t="s">
        <v>3</v>
      </c>
    </row>
    <row r="3" spans="1:21" ht="94.5" customHeight="1">
      <c r="A3" s="12"/>
      <c r="B3" s="13"/>
      <c r="C3" s="14" t="s">
        <v>17</v>
      </c>
      <c r="D3" s="14" t="s">
        <v>18</v>
      </c>
      <c r="E3" s="14" t="s">
        <v>19</v>
      </c>
      <c r="F3" s="14" t="s">
        <v>20</v>
      </c>
      <c r="G3" s="14" t="s">
        <v>21</v>
      </c>
      <c r="H3" s="14" t="s">
        <v>22</v>
      </c>
      <c r="I3" s="14" t="s">
        <v>25</v>
      </c>
      <c r="J3" s="153"/>
      <c r="K3" s="15"/>
      <c r="L3" s="12"/>
      <c r="M3" s="13"/>
      <c r="N3" s="14" t="s">
        <v>18</v>
      </c>
      <c r="O3" s="10" t="s">
        <v>71</v>
      </c>
      <c r="P3" s="14" t="s">
        <v>21</v>
      </c>
      <c r="Q3" s="14" t="s">
        <v>22</v>
      </c>
      <c r="R3" s="14" t="s">
        <v>25</v>
      </c>
      <c r="S3" s="153"/>
    </row>
    <row r="4" spans="1:21" ht="45" customHeight="1">
      <c r="A4" s="18">
        <v>1</v>
      </c>
      <c r="B4" s="29" t="s">
        <v>47</v>
      </c>
      <c r="C4" s="18">
        <v>30</v>
      </c>
      <c r="D4" s="18">
        <v>30</v>
      </c>
      <c r="E4" s="18">
        <v>1</v>
      </c>
      <c r="F4" s="18">
        <v>2</v>
      </c>
      <c r="G4" s="18">
        <f>SUM(C4:F4)</f>
        <v>63</v>
      </c>
      <c r="H4" s="18">
        <f>I4-G4</f>
        <v>87</v>
      </c>
      <c r="I4" s="18">
        <f>J4*25</f>
        <v>150</v>
      </c>
      <c r="J4" s="27">
        <v>6</v>
      </c>
      <c r="L4" s="18">
        <v>1</v>
      </c>
      <c r="M4" s="33" t="s">
        <v>121</v>
      </c>
      <c r="N4" s="78">
        <v>273</v>
      </c>
      <c r="O4" s="78">
        <v>2</v>
      </c>
      <c r="P4" s="78">
        <v>275</v>
      </c>
      <c r="Q4" s="78">
        <v>125</v>
      </c>
      <c r="R4" s="78">
        <v>400</v>
      </c>
      <c r="S4" s="49">
        <v>14</v>
      </c>
    </row>
    <row r="5" spans="1:21" ht="45" customHeight="1">
      <c r="A5" s="18">
        <v>2</v>
      </c>
      <c r="B5" s="29" t="s">
        <v>109</v>
      </c>
      <c r="C5" s="18">
        <v>30</v>
      </c>
      <c r="D5" s="18">
        <v>30</v>
      </c>
      <c r="E5" s="18">
        <v>1</v>
      </c>
      <c r="F5" s="18">
        <v>2</v>
      </c>
      <c r="G5" s="18">
        <f t="shared" ref="G5:G8" si="0">SUM(C5:F5)</f>
        <v>63</v>
      </c>
      <c r="H5" s="18">
        <f t="shared" ref="H5:H8" si="1">I5-G5</f>
        <v>87</v>
      </c>
      <c r="I5" s="18">
        <f t="shared" ref="I5:I8" si="2">J5*25</f>
        <v>150</v>
      </c>
      <c r="J5" s="27">
        <v>6</v>
      </c>
      <c r="L5" s="18">
        <v>2</v>
      </c>
      <c r="M5" s="33" t="s">
        <v>50</v>
      </c>
      <c r="N5" s="78"/>
      <c r="O5" s="78"/>
      <c r="P5" s="78">
        <v>48</v>
      </c>
      <c r="Q5" s="78">
        <v>302</v>
      </c>
      <c r="R5" s="78">
        <v>350</v>
      </c>
      <c r="S5" s="49">
        <v>16</v>
      </c>
    </row>
    <row r="6" spans="1:21" ht="45" customHeight="1">
      <c r="A6" s="18">
        <v>3</v>
      </c>
      <c r="B6" s="29" t="s">
        <v>48</v>
      </c>
      <c r="C6" s="18">
        <v>30</v>
      </c>
      <c r="D6" s="18">
        <v>30</v>
      </c>
      <c r="E6" s="18">
        <v>1</v>
      </c>
      <c r="F6" s="18">
        <v>2</v>
      </c>
      <c r="G6" s="18">
        <f t="shared" si="0"/>
        <v>63</v>
      </c>
      <c r="H6" s="18">
        <f t="shared" si="1"/>
        <v>87</v>
      </c>
      <c r="I6" s="18">
        <f t="shared" si="2"/>
        <v>150</v>
      </c>
      <c r="J6" s="27">
        <v>6</v>
      </c>
      <c r="L6" s="156" t="s">
        <v>25</v>
      </c>
      <c r="M6" s="157"/>
      <c r="N6" s="18">
        <v>273</v>
      </c>
      <c r="O6" s="18">
        <v>2</v>
      </c>
      <c r="P6" s="18">
        <v>323</v>
      </c>
      <c r="Q6" s="18">
        <v>427</v>
      </c>
      <c r="R6" s="18">
        <v>750</v>
      </c>
      <c r="S6" s="27">
        <v>30</v>
      </c>
    </row>
    <row r="7" spans="1:21" ht="45" customHeight="1">
      <c r="A7" s="18">
        <v>4</v>
      </c>
      <c r="B7" s="29" t="s">
        <v>49</v>
      </c>
      <c r="C7" s="18">
        <v>30</v>
      </c>
      <c r="D7" s="18">
        <v>30</v>
      </c>
      <c r="E7" s="18">
        <v>1</v>
      </c>
      <c r="F7" s="18">
        <v>2</v>
      </c>
      <c r="G7" s="18">
        <f t="shared" si="0"/>
        <v>63</v>
      </c>
      <c r="H7" s="18">
        <f t="shared" si="1"/>
        <v>87</v>
      </c>
      <c r="I7" s="18">
        <f t="shared" si="2"/>
        <v>150</v>
      </c>
      <c r="J7" s="27">
        <v>6</v>
      </c>
      <c r="L7"/>
      <c r="M7"/>
      <c r="N7"/>
      <c r="O7"/>
      <c r="P7"/>
      <c r="Q7"/>
      <c r="R7"/>
      <c r="S7"/>
      <c r="T7"/>
      <c r="U7"/>
    </row>
    <row r="8" spans="1:21" ht="45" customHeight="1">
      <c r="A8" s="18">
        <v>5</v>
      </c>
      <c r="B8" s="33" t="s">
        <v>131</v>
      </c>
      <c r="C8" s="18">
        <v>30</v>
      </c>
      <c r="D8" s="18">
        <v>30</v>
      </c>
      <c r="E8" s="18">
        <v>1</v>
      </c>
      <c r="F8" s="18">
        <v>2</v>
      </c>
      <c r="G8" s="18">
        <f t="shared" si="0"/>
        <v>63</v>
      </c>
      <c r="H8" s="18">
        <f t="shared" si="1"/>
        <v>87</v>
      </c>
      <c r="I8" s="18">
        <f t="shared" si="2"/>
        <v>150</v>
      </c>
      <c r="J8" s="27">
        <v>6</v>
      </c>
      <c r="K8" s="26"/>
      <c r="L8"/>
      <c r="M8"/>
      <c r="N8"/>
      <c r="O8"/>
      <c r="P8"/>
      <c r="Q8"/>
      <c r="R8"/>
      <c r="S8"/>
      <c r="T8"/>
      <c r="U8"/>
    </row>
    <row r="9" spans="1:21" ht="29.25" customHeight="1">
      <c r="A9" s="18"/>
      <c r="B9" s="19" t="s">
        <v>25</v>
      </c>
      <c r="C9" s="18">
        <f>SUM(C4:C8)</f>
        <v>150</v>
      </c>
      <c r="D9" s="18">
        <f t="shared" ref="D9:J9" si="3">SUM(D4:D8)</f>
        <v>150</v>
      </c>
      <c r="E9" s="18">
        <f t="shared" si="3"/>
        <v>5</v>
      </c>
      <c r="F9" s="18">
        <f t="shared" si="3"/>
        <v>10</v>
      </c>
      <c r="G9" s="18">
        <f t="shared" si="3"/>
        <v>315</v>
      </c>
      <c r="H9" s="18">
        <f>I9-G9</f>
        <v>435</v>
      </c>
      <c r="I9" s="18">
        <f t="shared" si="3"/>
        <v>750</v>
      </c>
      <c r="J9" s="18">
        <f t="shared" si="3"/>
        <v>30</v>
      </c>
      <c r="L9"/>
      <c r="M9"/>
      <c r="N9"/>
      <c r="O9"/>
      <c r="P9"/>
      <c r="Q9"/>
      <c r="R9"/>
      <c r="S9"/>
      <c r="T9"/>
      <c r="U9"/>
    </row>
    <row r="10" spans="1:21" ht="33" customHeight="1">
      <c r="L10"/>
      <c r="M10"/>
      <c r="N10"/>
      <c r="O10"/>
      <c r="P10"/>
      <c r="Q10"/>
      <c r="R10"/>
      <c r="S10"/>
      <c r="T10"/>
      <c r="U10"/>
    </row>
    <row r="12" spans="1:21">
      <c r="B12"/>
      <c r="C12"/>
      <c r="D12"/>
      <c r="E12"/>
      <c r="F12"/>
      <c r="G12"/>
      <c r="H12"/>
      <c r="I12"/>
      <c r="J12"/>
      <c r="K12"/>
      <c r="L12"/>
    </row>
    <row r="13" spans="1:21">
      <c r="B13"/>
      <c r="C13"/>
      <c r="D13"/>
      <c r="E13"/>
      <c r="F13"/>
      <c r="G13"/>
      <c r="H13"/>
      <c r="I13"/>
      <c r="J13"/>
      <c r="K13"/>
      <c r="L13"/>
    </row>
    <row r="14" spans="1:21">
      <c r="B14"/>
      <c r="C14"/>
      <c r="D14"/>
      <c r="E14"/>
      <c r="F14"/>
      <c r="G14"/>
      <c r="H14"/>
      <c r="I14"/>
      <c r="J14"/>
      <c r="K14"/>
      <c r="L14"/>
    </row>
    <row r="15" spans="1:21">
      <c r="B15"/>
      <c r="C15"/>
      <c r="D15"/>
      <c r="E15"/>
      <c r="F15"/>
      <c r="G15"/>
      <c r="H15"/>
      <c r="I15"/>
      <c r="J15"/>
      <c r="K15"/>
      <c r="L15"/>
    </row>
    <row r="16" spans="1:21">
      <c r="B16"/>
      <c r="C16"/>
      <c r="D16"/>
      <c r="E16"/>
      <c r="F16"/>
      <c r="G16"/>
      <c r="H16"/>
      <c r="I16"/>
      <c r="J16"/>
      <c r="K16"/>
      <c r="L16"/>
    </row>
    <row r="17" spans="2:12">
      <c r="B17"/>
      <c r="C17"/>
      <c r="D17"/>
      <c r="E17"/>
      <c r="F17"/>
      <c r="G17"/>
      <c r="H17"/>
      <c r="I17"/>
      <c r="J17"/>
      <c r="K17"/>
      <c r="L17"/>
    </row>
    <row r="18" spans="2:12">
      <c r="B18"/>
      <c r="C18"/>
      <c r="D18"/>
      <c r="E18"/>
      <c r="F18"/>
      <c r="G18"/>
      <c r="H18"/>
      <c r="I18"/>
      <c r="J18"/>
      <c r="K18"/>
      <c r="L18"/>
    </row>
    <row r="19" spans="2:12">
      <c r="B19"/>
      <c r="C19"/>
      <c r="D19"/>
      <c r="E19"/>
      <c r="F19"/>
      <c r="G19"/>
      <c r="H19"/>
      <c r="I19"/>
      <c r="J19"/>
      <c r="K19"/>
      <c r="L19"/>
    </row>
  </sheetData>
  <mergeCells count="7">
    <mergeCell ref="L6:M6"/>
    <mergeCell ref="B1:J1"/>
    <mergeCell ref="M1:S1"/>
    <mergeCell ref="C2:H2"/>
    <mergeCell ref="J2:J3"/>
    <mergeCell ref="N2:Q2"/>
    <mergeCell ref="S2:S3"/>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4"/>
  <sheetViews>
    <sheetView topLeftCell="A28" workbookViewId="0">
      <selection activeCell="E40" sqref="E40"/>
    </sheetView>
  </sheetViews>
  <sheetFormatPr defaultColWidth="9.140625" defaultRowHeight="12.75"/>
  <cols>
    <col min="1" max="1" width="9.140625" style="53"/>
    <col min="2" max="2" width="62" style="72" customWidth="1"/>
    <col min="3" max="3" width="59.28515625" style="72" customWidth="1"/>
    <col min="4" max="4" width="16.85546875" style="53" customWidth="1"/>
    <col min="5" max="16384" width="9.140625" style="44"/>
  </cols>
  <sheetData>
    <row r="1" spans="1:3">
      <c r="A1" s="52" t="s">
        <v>23</v>
      </c>
      <c r="B1" s="64" t="s">
        <v>38</v>
      </c>
      <c r="C1" s="103" t="s">
        <v>39</v>
      </c>
    </row>
    <row r="2" spans="1:3" ht="24.95" customHeight="1">
      <c r="A2" s="52">
        <v>1</v>
      </c>
      <c r="B2" s="67" t="s">
        <v>101</v>
      </c>
      <c r="C2" s="66" t="s">
        <v>5</v>
      </c>
    </row>
    <row r="3" spans="1:3" ht="24.95" customHeight="1">
      <c r="A3" s="52">
        <v>2</v>
      </c>
      <c r="B3" s="104" t="s">
        <v>54</v>
      </c>
      <c r="C3" s="66" t="s">
        <v>5</v>
      </c>
    </row>
    <row r="4" spans="1:3" ht="24.95" customHeight="1">
      <c r="A4" s="52">
        <v>3</v>
      </c>
      <c r="B4" s="67" t="s">
        <v>112</v>
      </c>
      <c r="C4" s="66" t="s">
        <v>5</v>
      </c>
    </row>
    <row r="5" spans="1:3" ht="24.75" customHeight="1">
      <c r="A5" s="52">
        <v>4</v>
      </c>
      <c r="B5" s="67" t="s">
        <v>41</v>
      </c>
      <c r="C5" s="66" t="s">
        <v>5</v>
      </c>
    </row>
    <row r="6" spans="1:3" ht="24.95" customHeight="1">
      <c r="A6" s="52">
        <v>5</v>
      </c>
      <c r="B6" s="67" t="s">
        <v>104</v>
      </c>
      <c r="C6" s="66" t="s">
        <v>5</v>
      </c>
    </row>
    <row r="7" spans="1:3" ht="24.95" customHeight="1">
      <c r="A7" s="52">
        <v>6</v>
      </c>
      <c r="B7" s="67" t="s">
        <v>64</v>
      </c>
      <c r="C7" s="66" t="s">
        <v>54</v>
      </c>
    </row>
    <row r="8" spans="1:3" ht="24.95" customHeight="1">
      <c r="A8" s="52">
        <v>7</v>
      </c>
      <c r="B8" s="67" t="s">
        <v>57</v>
      </c>
      <c r="C8" s="66" t="s">
        <v>5</v>
      </c>
    </row>
    <row r="9" spans="1:3" ht="24.95" customHeight="1">
      <c r="A9" s="52">
        <v>8</v>
      </c>
      <c r="B9" s="67" t="s">
        <v>6</v>
      </c>
      <c r="C9" s="66" t="s">
        <v>5</v>
      </c>
    </row>
    <row r="10" spans="1:3" ht="24.95" customHeight="1">
      <c r="A10" s="52">
        <v>9</v>
      </c>
      <c r="B10" s="67" t="s">
        <v>102</v>
      </c>
      <c r="C10" s="67" t="s">
        <v>101</v>
      </c>
    </row>
    <row r="11" spans="1:3" ht="24.95" customHeight="1">
      <c r="A11" s="52">
        <v>10</v>
      </c>
      <c r="B11" s="67" t="s">
        <v>7</v>
      </c>
      <c r="C11" s="66" t="s">
        <v>5</v>
      </c>
    </row>
    <row r="12" spans="1:3" ht="24.95" customHeight="1">
      <c r="A12" s="52">
        <v>11</v>
      </c>
      <c r="B12" s="67" t="s">
        <v>98</v>
      </c>
      <c r="C12" s="68" t="s">
        <v>5</v>
      </c>
    </row>
    <row r="13" spans="1:3" ht="24.95" customHeight="1">
      <c r="A13" s="52">
        <v>12</v>
      </c>
      <c r="B13" s="67" t="s">
        <v>43</v>
      </c>
      <c r="C13" s="67" t="s">
        <v>101</v>
      </c>
    </row>
    <row r="14" spans="1:3" ht="24.95" customHeight="1">
      <c r="A14" s="52">
        <v>13</v>
      </c>
      <c r="B14" s="67" t="s">
        <v>93</v>
      </c>
      <c r="C14" s="66" t="s">
        <v>5</v>
      </c>
    </row>
    <row r="15" spans="1:3" ht="24.95" customHeight="1">
      <c r="A15" s="52">
        <v>14</v>
      </c>
      <c r="B15" s="67" t="s">
        <v>8</v>
      </c>
      <c r="C15" s="66" t="s">
        <v>7</v>
      </c>
    </row>
    <row r="16" spans="1:3" ht="24.95" customHeight="1">
      <c r="A16" s="52">
        <v>15</v>
      </c>
      <c r="B16" s="67" t="s">
        <v>114</v>
      </c>
      <c r="C16" s="69" t="s">
        <v>163</v>
      </c>
    </row>
    <row r="17" spans="1:4" ht="24.95" customHeight="1">
      <c r="A17" s="52">
        <v>16</v>
      </c>
      <c r="B17" s="67" t="s">
        <v>95</v>
      </c>
      <c r="C17" s="66" t="s">
        <v>56</v>
      </c>
    </row>
    <row r="18" spans="1:4" ht="24.95" customHeight="1">
      <c r="A18" s="52">
        <v>17</v>
      </c>
      <c r="B18" s="67" t="s">
        <v>9</v>
      </c>
      <c r="C18" s="66" t="s">
        <v>8</v>
      </c>
    </row>
    <row r="19" spans="1:4" s="54" customFormat="1" ht="24.95" customHeight="1">
      <c r="A19" s="52">
        <v>18</v>
      </c>
      <c r="B19" s="67" t="s">
        <v>94</v>
      </c>
      <c r="C19" s="67" t="s">
        <v>43</v>
      </c>
      <c r="D19" s="101"/>
    </row>
    <row r="20" spans="1:4" ht="24.75" customHeight="1">
      <c r="A20" s="52">
        <v>19</v>
      </c>
      <c r="B20" s="67" t="s">
        <v>66</v>
      </c>
      <c r="C20" s="66" t="s">
        <v>165</v>
      </c>
    </row>
    <row r="21" spans="1:4" s="54" customFormat="1" ht="24.75" customHeight="1">
      <c r="A21" s="52">
        <v>20</v>
      </c>
      <c r="B21" s="105" t="s">
        <v>45</v>
      </c>
      <c r="C21" s="70" t="s">
        <v>56</v>
      </c>
      <c r="D21" s="53"/>
    </row>
    <row r="22" spans="1:4" ht="24.95" customHeight="1">
      <c r="A22" s="52">
        <v>21</v>
      </c>
      <c r="B22" s="67" t="s">
        <v>99</v>
      </c>
      <c r="C22" s="68" t="s">
        <v>98</v>
      </c>
    </row>
    <row r="23" spans="1:4" ht="31.5" customHeight="1">
      <c r="A23" s="52">
        <v>22</v>
      </c>
      <c r="B23" s="67" t="s">
        <v>107</v>
      </c>
      <c r="C23" s="68" t="s">
        <v>98</v>
      </c>
    </row>
    <row r="24" spans="1:4" ht="24.95" customHeight="1">
      <c r="A24" s="52">
        <v>23</v>
      </c>
      <c r="B24" s="67" t="s">
        <v>53</v>
      </c>
      <c r="C24" s="66" t="s">
        <v>5</v>
      </c>
    </row>
    <row r="25" spans="1:4" ht="24.95" customHeight="1">
      <c r="A25" s="52">
        <v>24</v>
      </c>
      <c r="B25" s="67" t="s">
        <v>46</v>
      </c>
      <c r="C25" s="66" t="s">
        <v>9</v>
      </c>
    </row>
    <row r="26" spans="1:4" ht="24.95" customHeight="1">
      <c r="A26" s="52">
        <v>25</v>
      </c>
      <c r="B26" s="66" t="s">
        <v>74</v>
      </c>
      <c r="C26" s="66" t="s">
        <v>56</v>
      </c>
    </row>
    <row r="27" spans="1:4" ht="24.95" customHeight="1">
      <c r="A27" s="52">
        <v>26</v>
      </c>
      <c r="B27" s="66" t="s">
        <v>103</v>
      </c>
      <c r="C27" s="66" t="s">
        <v>56</v>
      </c>
    </row>
    <row r="28" spans="1:4" ht="24.95" customHeight="1">
      <c r="A28" s="52">
        <v>27</v>
      </c>
      <c r="B28" s="67" t="s">
        <v>108</v>
      </c>
      <c r="C28" s="66" t="s">
        <v>56</v>
      </c>
    </row>
    <row r="29" spans="1:4" ht="24.95" customHeight="1">
      <c r="A29" s="52">
        <v>28</v>
      </c>
      <c r="B29" s="66" t="s">
        <v>111</v>
      </c>
      <c r="C29" s="66" t="s">
        <v>56</v>
      </c>
    </row>
    <row r="30" spans="1:4" ht="24.95" customHeight="1">
      <c r="A30" s="52">
        <v>29</v>
      </c>
      <c r="B30" s="67" t="s">
        <v>110</v>
      </c>
      <c r="C30" s="66" t="s">
        <v>56</v>
      </c>
    </row>
    <row r="31" spans="1:4" s="54" customFormat="1" ht="30" customHeight="1">
      <c r="A31" s="52">
        <v>30</v>
      </c>
      <c r="B31" s="67" t="s">
        <v>115</v>
      </c>
      <c r="C31" s="67" t="s">
        <v>100</v>
      </c>
      <c r="D31" s="53"/>
    </row>
    <row r="32" spans="1:4" ht="24.95" customHeight="1" thickBot="1">
      <c r="A32" s="52">
        <v>31</v>
      </c>
      <c r="B32" s="106" t="s">
        <v>47</v>
      </c>
      <c r="C32" s="69" t="s">
        <v>59</v>
      </c>
    </row>
    <row r="33" spans="1:4" ht="24.75" customHeight="1" thickBot="1">
      <c r="A33" s="52">
        <v>32</v>
      </c>
      <c r="B33" s="66" t="s">
        <v>109</v>
      </c>
      <c r="C33" s="66" t="s">
        <v>56</v>
      </c>
      <c r="D33" s="73"/>
    </row>
    <row r="34" spans="1:4" ht="24.95" customHeight="1">
      <c r="A34" s="52">
        <v>33</v>
      </c>
      <c r="B34" s="66" t="s">
        <v>48</v>
      </c>
      <c r="C34" s="69" t="s">
        <v>44</v>
      </c>
    </row>
    <row r="35" spans="1:4" ht="24.95" customHeight="1">
      <c r="A35" s="52">
        <v>34</v>
      </c>
      <c r="B35" s="66" t="s">
        <v>49</v>
      </c>
      <c r="C35" s="66" t="s">
        <v>96</v>
      </c>
    </row>
    <row r="36" spans="1:4" ht="24.95" customHeight="1">
      <c r="A36" s="52">
        <v>35</v>
      </c>
      <c r="B36" s="67" t="s">
        <v>131</v>
      </c>
      <c r="C36" s="66" t="s">
        <v>41</v>
      </c>
    </row>
    <row r="37" spans="1:4" ht="24.95" customHeight="1">
      <c r="A37" s="52">
        <v>36</v>
      </c>
      <c r="B37" s="71" t="s">
        <v>105</v>
      </c>
      <c r="C37" s="71" t="s">
        <v>82</v>
      </c>
    </row>
    <row r="38" spans="1:4" ht="24.95" customHeight="1">
      <c r="A38" s="52">
        <v>37</v>
      </c>
      <c r="B38" s="71" t="s">
        <v>50</v>
      </c>
      <c r="C38" s="71" t="s">
        <v>83</v>
      </c>
    </row>
    <row r="39" spans="1:4" ht="24.95" customHeight="1">
      <c r="A39" s="168"/>
      <c r="B39" s="164" t="s">
        <v>60</v>
      </c>
      <c r="C39" s="165"/>
    </row>
    <row r="40" spans="1:4" ht="24.95" customHeight="1">
      <c r="A40" s="169"/>
      <c r="B40" s="166"/>
      <c r="C40" s="167"/>
    </row>
    <row r="41" spans="1:4" ht="31.5" customHeight="1">
      <c r="A41" s="52">
        <v>37</v>
      </c>
      <c r="B41" s="67" t="s">
        <v>144</v>
      </c>
      <c r="C41" s="67" t="s">
        <v>5</v>
      </c>
    </row>
    <row r="42" spans="1:4" ht="31.5" customHeight="1">
      <c r="A42" s="52">
        <v>38</v>
      </c>
      <c r="B42" s="66" t="s">
        <v>52</v>
      </c>
      <c r="C42" s="66" t="s">
        <v>5</v>
      </c>
    </row>
    <row r="43" spans="1:4" ht="24.95" customHeight="1">
      <c r="A43" s="52">
        <v>40</v>
      </c>
      <c r="B43" s="66" t="s">
        <v>42</v>
      </c>
      <c r="C43" s="66" t="s">
        <v>51</v>
      </c>
    </row>
    <row r="44" spans="1:4" ht="24.95" customHeight="1">
      <c r="A44" s="52">
        <v>41</v>
      </c>
      <c r="B44" s="66" t="s">
        <v>70</v>
      </c>
      <c r="C44" s="66" t="s">
        <v>51</v>
      </c>
    </row>
    <row r="45" spans="1:4" ht="24.95" customHeight="1">
      <c r="A45" s="170" t="s">
        <v>61</v>
      </c>
      <c r="B45" s="171"/>
      <c r="C45" s="172"/>
    </row>
    <row r="46" spans="1:4" ht="24.95" customHeight="1">
      <c r="A46" s="173"/>
      <c r="B46" s="174"/>
      <c r="C46" s="175"/>
    </row>
    <row r="47" spans="1:4" ht="24.95" customHeight="1">
      <c r="A47" s="52">
        <v>43</v>
      </c>
      <c r="B47" s="66" t="s">
        <v>68</v>
      </c>
      <c r="C47" s="66" t="s">
        <v>5</v>
      </c>
    </row>
    <row r="48" spans="1:4" ht="24" customHeight="1">
      <c r="A48" s="52">
        <v>44</v>
      </c>
      <c r="B48" s="66" t="s">
        <v>73</v>
      </c>
      <c r="C48" s="66" t="s">
        <v>5</v>
      </c>
    </row>
    <row r="49" spans="1:3" ht="26.25" customHeight="1">
      <c r="A49" s="52">
        <v>45</v>
      </c>
      <c r="B49" s="66" t="s">
        <v>69</v>
      </c>
      <c r="C49" s="66" t="s">
        <v>5</v>
      </c>
    </row>
    <row r="50" spans="1:3" ht="24.95" customHeight="1">
      <c r="A50" s="52">
        <v>46</v>
      </c>
      <c r="B50" s="66" t="s">
        <v>11</v>
      </c>
      <c r="C50" s="66" t="s">
        <v>5</v>
      </c>
    </row>
    <row r="51" spans="1:3" ht="25.5" customHeight="1">
      <c r="A51" s="52">
        <v>47</v>
      </c>
      <c r="B51" s="66" t="s">
        <v>13</v>
      </c>
      <c r="C51" s="66" t="s">
        <v>5</v>
      </c>
    </row>
    <row r="52" spans="1:3" ht="25.5" customHeight="1">
      <c r="A52" s="52">
        <v>48</v>
      </c>
      <c r="B52" s="107" t="s">
        <v>12</v>
      </c>
      <c r="C52" s="66" t="s">
        <v>5</v>
      </c>
    </row>
    <row r="53" spans="1:3" ht="25.5" customHeight="1">
      <c r="A53" s="52">
        <v>49</v>
      </c>
      <c r="B53" s="66" t="s">
        <v>106</v>
      </c>
      <c r="C53" s="66" t="s">
        <v>5</v>
      </c>
    </row>
    <row r="54" spans="1:3" ht="24" customHeight="1">
      <c r="A54" s="52">
        <v>50</v>
      </c>
      <c r="B54" s="66" t="s">
        <v>75</v>
      </c>
      <c r="C54" s="66" t="s">
        <v>5</v>
      </c>
    </row>
  </sheetData>
  <mergeCells count="3">
    <mergeCell ref="B39:C40"/>
    <mergeCell ref="A39:A40"/>
    <mergeCell ref="A45:C46"/>
  </mergeCells>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N61"/>
  <sheetViews>
    <sheetView topLeftCell="A23" workbookViewId="0">
      <selection activeCell="N32" sqref="N32"/>
    </sheetView>
  </sheetViews>
  <sheetFormatPr defaultColWidth="9.140625" defaultRowHeight="15"/>
  <cols>
    <col min="1" max="1" width="6.140625" style="5" customWidth="1"/>
    <col min="2" max="2" width="44.42578125" style="5" customWidth="1"/>
    <col min="3" max="3" width="10" style="5" customWidth="1"/>
    <col min="4" max="4" width="10.28515625" style="5" customWidth="1"/>
    <col min="5" max="5" width="10" style="5" customWidth="1"/>
    <col min="6" max="6" width="10.28515625" style="5" customWidth="1"/>
    <col min="7" max="7" width="10" style="5" customWidth="1"/>
    <col min="8" max="8" width="10.28515625" style="5" customWidth="1"/>
    <col min="9" max="9" width="10" style="5" customWidth="1"/>
    <col min="10" max="10" width="13" style="5" customWidth="1"/>
    <col min="11" max="11" width="11.85546875" style="45" customWidth="1"/>
    <col min="12" max="12" width="36.85546875" style="5" customWidth="1"/>
    <col min="13" max="16384" width="9.140625" style="5"/>
  </cols>
  <sheetData>
    <row r="1" spans="1:12" ht="31.5" customHeight="1" thickBot="1">
      <c r="A1" s="188"/>
      <c r="B1" s="111" t="s">
        <v>31</v>
      </c>
      <c r="C1" s="190" t="s">
        <v>32</v>
      </c>
      <c r="D1" s="191"/>
      <c r="E1" s="191"/>
      <c r="F1" s="191"/>
      <c r="G1" s="191"/>
      <c r="H1" s="191"/>
      <c r="I1" s="191"/>
      <c r="J1" s="192"/>
      <c r="K1" s="186" t="s">
        <v>33</v>
      </c>
    </row>
    <row r="2" spans="1:12" ht="16.5" thickBot="1">
      <c r="A2" s="189"/>
      <c r="B2" s="112" t="s">
        <v>84</v>
      </c>
      <c r="C2" s="113" t="s">
        <v>34</v>
      </c>
      <c r="D2" s="113" t="s">
        <v>35</v>
      </c>
      <c r="E2" s="113" t="s">
        <v>36</v>
      </c>
      <c r="F2" s="113" t="s">
        <v>37</v>
      </c>
      <c r="G2" s="113" t="s">
        <v>166</v>
      </c>
      <c r="H2" s="113" t="s">
        <v>167</v>
      </c>
      <c r="I2" s="113" t="s">
        <v>168</v>
      </c>
      <c r="J2" s="114" t="s">
        <v>169</v>
      </c>
      <c r="K2" s="187"/>
    </row>
    <row r="3" spans="1:12" ht="15" customHeight="1">
      <c r="A3" s="1">
        <v>1</v>
      </c>
      <c r="B3" s="93" t="s">
        <v>54</v>
      </c>
      <c r="C3" s="60">
        <v>6</v>
      </c>
      <c r="D3" s="122"/>
      <c r="E3" s="60"/>
      <c r="F3" s="122"/>
      <c r="G3" s="122"/>
      <c r="H3" s="122"/>
      <c r="I3" s="122"/>
      <c r="J3" s="122"/>
      <c r="K3" s="121">
        <f>SUM(C3:J3)</f>
        <v>6</v>
      </c>
      <c r="L3" s="45"/>
    </row>
    <row r="4" spans="1:12" ht="15" customHeight="1">
      <c r="A4" s="1">
        <v>2</v>
      </c>
      <c r="B4" s="33" t="s">
        <v>41</v>
      </c>
      <c r="C4" s="49">
        <v>6</v>
      </c>
      <c r="D4" s="124"/>
      <c r="E4" s="49"/>
      <c r="F4" s="123"/>
      <c r="G4" s="123"/>
      <c r="H4" s="123"/>
      <c r="I4" s="123"/>
      <c r="J4" s="123"/>
      <c r="K4" s="121">
        <f>SUM(C4:J4)</f>
        <v>6</v>
      </c>
    </row>
    <row r="5" spans="1:12" ht="15" customHeight="1">
      <c r="A5" s="1">
        <v>3</v>
      </c>
      <c r="B5" s="33" t="s">
        <v>55</v>
      </c>
      <c r="C5" s="33"/>
      <c r="D5" s="49">
        <v>6</v>
      </c>
      <c r="E5" s="49"/>
      <c r="F5" s="123"/>
      <c r="G5" s="123"/>
      <c r="H5" s="124"/>
      <c r="I5" s="124"/>
      <c r="J5" s="124"/>
      <c r="K5" s="121">
        <f>SUM(D5:J5)</f>
        <v>6</v>
      </c>
    </row>
    <row r="6" spans="1:12" ht="15" customHeight="1">
      <c r="A6" s="1">
        <v>4</v>
      </c>
      <c r="B6" s="33" t="s">
        <v>57</v>
      </c>
      <c r="C6" s="33"/>
      <c r="D6" s="49">
        <v>6</v>
      </c>
      <c r="E6" s="49"/>
      <c r="F6" s="134"/>
      <c r="G6" s="123"/>
      <c r="H6" s="124"/>
      <c r="I6" s="124"/>
      <c r="J6" s="124"/>
      <c r="K6" s="121">
        <f>SUM(D6:J6)</f>
        <v>6</v>
      </c>
    </row>
    <row r="7" spans="1:12" ht="15" customHeight="1">
      <c r="A7" s="1">
        <v>5</v>
      </c>
      <c r="B7" s="33" t="s">
        <v>98</v>
      </c>
      <c r="C7" s="33"/>
      <c r="D7" s="49"/>
      <c r="E7" s="49">
        <v>6</v>
      </c>
      <c r="F7" s="124"/>
      <c r="G7" s="49"/>
      <c r="H7" s="124"/>
      <c r="I7" s="124"/>
      <c r="J7" s="124"/>
      <c r="K7" s="121">
        <f>SUM(E7:J7)</f>
        <v>6</v>
      </c>
    </row>
    <row r="8" spans="1:12" ht="15" customHeight="1">
      <c r="A8" s="1">
        <v>6</v>
      </c>
      <c r="B8" s="28" t="s">
        <v>43</v>
      </c>
      <c r="C8" s="33"/>
      <c r="D8" s="49"/>
      <c r="E8" s="49">
        <v>6</v>
      </c>
      <c r="F8" s="124"/>
      <c r="G8" s="49"/>
      <c r="H8" s="124"/>
      <c r="I8" s="124"/>
      <c r="J8" s="124"/>
      <c r="K8" s="121">
        <f>SUM(E8:J8)</f>
        <v>6</v>
      </c>
    </row>
    <row r="9" spans="1:12" ht="15" customHeight="1">
      <c r="A9" s="1">
        <v>7</v>
      </c>
      <c r="B9" s="33" t="s">
        <v>93</v>
      </c>
      <c r="C9" s="33"/>
      <c r="D9" s="49"/>
      <c r="E9" s="49">
        <v>6</v>
      </c>
      <c r="F9" s="124"/>
      <c r="G9" s="49"/>
      <c r="H9" s="124"/>
      <c r="I9" s="124"/>
      <c r="J9" s="124"/>
      <c r="K9" s="121">
        <f>SUM(E9:J9)</f>
        <v>6</v>
      </c>
    </row>
    <row r="10" spans="1:12" ht="15" customHeight="1">
      <c r="A10" s="1">
        <v>8</v>
      </c>
      <c r="B10" s="33" t="s">
        <v>114</v>
      </c>
      <c r="C10" s="33"/>
      <c r="D10" s="49"/>
      <c r="E10" s="49"/>
      <c r="F10" s="49">
        <v>5</v>
      </c>
      <c r="G10" s="49"/>
      <c r="H10" s="124"/>
      <c r="I10" s="124"/>
      <c r="J10" s="124"/>
      <c r="K10" s="121">
        <f t="shared" ref="K10:K29" si="0">SUM(F10:J10)</f>
        <v>5</v>
      </c>
    </row>
    <row r="11" spans="1:12" ht="15" customHeight="1">
      <c r="A11" s="1">
        <v>9</v>
      </c>
      <c r="B11" s="33" t="s">
        <v>95</v>
      </c>
      <c r="C11" s="33"/>
      <c r="D11" s="49"/>
      <c r="E11" s="49"/>
      <c r="F11" s="49">
        <v>6</v>
      </c>
      <c r="G11" s="49"/>
      <c r="H11" s="124"/>
      <c r="I11" s="124"/>
      <c r="J11" s="124"/>
      <c r="K11" s="121">
        <f t="shared" si="0"/>
        <v>6</v>
      </c>
    </row>
    <row r="12" spans="1:12" ht="15" customHeight="1">
      <c r="A12" s="1">
        <v>10</v>
      </c>
      <c r="B12" s="33" t="s">
        <v>94</v>
      </c>
      <c r="C12" s="33"/>
      <c r="D12" s="49"/>
      <c r="E12" s="49"/>
      <c r="F12" s="49">
        <v>6</v>
      </c>
      <c r="G12" s="49"/>
      <c r="H12" s="124"/>
      <c r="I12" s="124"/>
      <c r="J12" s="124"/>
      <c r="K12" s="121">
        <f t="shared" si="0"/>
        <v>6</v>
      </c>
    </row>
    <row r="13" spans="1:12" ht="15" customHeight="1">
      <c r="A13" s="1">
        <v>11</v>
      </c>
      <c r="B13" s="33" t="s">
        <v>66</v>
      </c>
      <c r="C13" s="33"/>
      <c r="D13" s="49"/>
      <c r="E13" s="49"/>
      <c r="F13" s="49">
        <v>6</v>
      </c>
      <c r="G13" s="49"/>
      <c r="H13" s="124"/>
      <c r="I13" s="124"/>
      <c r="J13" s="124"/>
      <c r="K13" s="121">
        <f t="shared" si="0"/>
        <v>6</v>
      </c>
    </row>
    <row r="14" spans="1:12" ht="15" customHeight="1">
      <c r="A14" s="1">
        <v>12</v>
      </c>
      <c r="B14" s="65" t="s">
        <v>45</v>
      </c>
      <c r="C14" s="65"/>
      <c r="D14" s="49"/>
      <c r="E14" s="49"/>
      <c r="F14" s="124"/>
      <c r="G14" s="59">
        <v>6</v>
      </c>
      <c r="H14" s="124"/>
      <c r="I14" s="59"/>
      <c r="J14" s="124"/>
      <c r="K14" s="121">
        <f t="shared" si="0"/>
        <v>6</v>
      </c>
    </row>
    <row r="15" spans="1:12" ht="15" customHeight="1">
      <c r="A15" s="1">
        <v>13</v>
      </c>
      <c r="B15" s="33" t="s">
        <v>107</v>
      </c>
      <c r="C15" s="33"/>
      <c r="D15" s="49"/>
      <c r="E15" s="49"/>
      <c r="F15" s="124"/>
      <c r="G15" s="49">
        <v>5</v>
      </c>
      <c r="H15" s="124"/>
      <c r="I15" s="49"/>
      <c r="J15" s="124"/>
      <c r="K15" s="121">
        <f t="shared" si="0"/>
        <v>5</v>
      </c>
    </row>
    <row r="16" spans="1:12" ht="24" customHeight="1">
      <c r="A16" s="1">
        <v>14</v>
      </c>
      <c r="B16" s="33" t="s">
        <v>53</v>
      </c>
      <c r="C16" s="33"/>
      <c r="D16" s="49"/>
      <c r="E16" s="49"/>
      <c r="F16" s="124"/>
      <c r="G16" s="49">
        <v>5</v>
      </c>
      <c r="H16" s="56"/>
      <c r="I16" s="49"/>
      <c r="J16" s="124"/>
      <c r="K16" s="121">
        <f t="shared" si="0"/>
        <v>5</v>
      </c>
    </row>
    <row r="17" spans="1:12" ht="15" customHeight="1">
      <c r="A17" s="1">
        <v>15</v>
      </c>
      <c r="B17" s="33" t="s">
        <v>74</v>
      </c>
      <c r="C17" s="33"/>
      <c r="D17" s="49"/>
      <c r="E17" s="49"/>
      <c r="F17" s="124"/>
      <c r="G17" s="124"/>
      <c r="H17" s="49">
        <v>5</v>
      </c>
      <c r="I17" s="49"/>
      <c r="J17" s="124"/>
      <c r="K17" s="121">
        <f t="shared" si="0"/>
        <v>5</v>
      </c>
    </row>
    <row r="18" spans="1:12" ht="15" customHeight="1">
      <c r="A18" s="1">
        <v>16</v>
      </c>
      <c r="B18" s="33" t="s">
        <v>103</v>
      </c>
      <c r="C18" s="33"/>
      <c r="D18" s="49"/>
      <c r="E18" s="49"/>
      <c r="F18" s="124"/>
      <c r="G18" s="124"/>
      <c r="H18" s="49">
        <v>5</v>
      </c>
      <c r="I18" s="49"/>
      <c r="J18" s="124"/>
      <c r="K18" s="121">
        <f t="shared" si="0"/>
        <v>5</v>
      </c>
    </row>
    <row r="19" spans="1:12" ht="15" customHeight="1">
      <c r="A19" s="1">
        <v>17</v>
      </c>
      <c r="B19" s="33" t="s">
        <v>108</v>
      </c>
      <c r="C19" s="33"/>
      <c r="D19" s="49"/>
      <c r="E19" s="49"/>
      <c r="F19" s="124"/>
      <c r="G19" s="124"/>
      <c r="H19" s="49">
        <v>5</v>
      </c>
      <c r="I19" s="49"/>
      <c r="J19" s="124"/>
      <c r="K19" s="121">
        <f t="shared" si="0"/>
        <v>5</v>
      </c>
    </row>
    <row r="20" spans="1:12" ht="15" customHeight="1">
      <c r="A20" s="1">
        <v>18</v>
      </c>
      <c r="B20" s="33" t="s">
        <v>111</v>
      </c>
      <c r="C20" s="33"/>
      <c r="D20" s="49"/>
      <c r="E20" s="49"/>
      <c r="F20" s="124"/>
      <c r="G20" s="124"/>
      <c r="H20" s="49">
        <v>5</v>
      </c>
      <c r="I20" s="49"/>
      <c r="J20" s="124"/>
      <c r="K20" s="121">
        <f t="shared" si="0"/>
        <v>5</v>
      </c>
      <c r="L20" s="46"/>
    </row>
    <row r="21" spans="1:12" ht="15" customHeight="1">
      <c r="A21" s="1">
        <v>19</v>
      </c>
      <c r="B21" s="33" t="s">
        <v>110</v>
      </c>
      <c r="C21" s="33"/>
      <c r="D21" s="49"/>
      <c r="E21" s="49"/>
      <c r="F21" s="124"/>
      <c r="G21" s="124"/>
      <c r="H21" s="49">
        <v>5</v>
      </c>
      <c r="I21" s="49"/>
      <c r="J21" s="124"/>
      <c r="K21" s="121">
        <f t="shared" si="0"/>
        <v>5</v>
      </c>
    </row>
    <row r="22" spans="1:12" ht="15" customHeight="1">
      <c r="A22" s="1">
        <v>20</v>
      </c>
      <c r="B22" s="33" t="s">
        <v>115</v>
      </c>
      <c r="C22" s="33"/>
      <c r="D22" s="49"/>
      <c r="E22" s="49"/>
      <c r="F22" s="124"/>
      <c r="G22" s="124"/>
      <c r="H22" s="49">
        <v>5</v>
      </c>
      <c r="I22" s="49"/>
      <c r="J22" s="124"/>
      <c r="K22" s="121">
        <f t="shared" si="0"/>
        <v>5</v>
      </c>
    </row>
    <row r="23" spans="1:12" ht="15" customHeight="1">
      <c r="A23" s="1">
        <v>21</v>
      </c>
      <c r="B23" s="33" t="s">
        <v>47</v>
      </c>
      <c r="C23" s="33"/>
      <c r="D23" s="49"/>
      <c r="E23" s="49"/>
      <c r="F23" s="124"/>
      <c r="G23" s="124"/>
      <c r="H23" s="124"/>
      <c r="I23" s="49">
        <v>6</v>
      </c>
      <c r="J23" s="124"/>
      <c r="K23" s="121">
        <f>SUM(F23:I23)</f>
        <v>6</v>
      </c>
    </row>
    <row r="24" spans="1:12" ht="15" customHeight="1">
      <c r="A24" s="1">
        <v>22</v>
      </c>
      <c r="B24" s="33" t="s">
        <v>109</v>
      </c>
      <c r="C24" s="33"/>
      <c r="D24" s="49"/>
      <c r="E24" s="49"/>
      <c r="F24" s="124"/>
      <c r="G24" s="124"/>
      <c r="H24" s="124"/>
      <c r="I24" s="49">
        <v>6</v>
      </c>
      <c r="J24" s="124"/>
      <c r="K24" s="121">
        <f>SUM(F24:I24)</f>
        <v>6</v>
      </c>
    </row>
    <row r="25" spans="1:12" ht="15" customHeight="1">
      <c r="A25" s="1">
        <v>23</v>
      </c>
      <c r="B25" s="33" t="s">
        <v>48</v>
      </c>
      <c r="C25" s="33"/>
      <c r="D25" s="49"/>
      <c r="E25" s="49"/>
      <c r="F25" s="124"/>
      <c r="G25" s="124"/>
      <c r="H25" s="124"/>
      <c r="I25" s="49">
        <v>6</v>
      </c>
      <c r="J25" s="124"/>
      <c r="K25" s="121">
        <f>SUM(F25:I25)</f>
        <v>6</v>
      </c>
    </row>
    <row r="26" spans="1:12" ht="15" customHeight="1">
      <c r="A26" s="1">
        <v>24</v>
      </c>
      <c r="B26" s="33" t="s">
        <v>49</v>
      </c>
      <c r="C26" s="33"/>
      <c r="D26" s="49"/>
      <c r="E26" s="49"/>
      <c r="F26" s="124"/>
      <c r="G26" s="124"/>
      <c r="H26" s="124"/>
      <c r="I26" s="49">
        <v>6</v>
      </c>
      <c r="J26" s="124"/>
      <c r="K26" s="121">
        <f>SUM(F26:I26)</f>
        <v>6</v>
      </c>
    </row>
    <row r="27" spans="1:12" ht="15" customHeight="1">
      <c r="A27" s="1">
        <v>25</v>
      </c>
      <c r="B27" s="33" t="s">
        <v>131</v>
      </c>
      <c r="C27" s="33"/>
      <c r="D27" s="49"/>
      <c r="E27" s="49"/>
      <c r="F27" s="124"/>
      <c r="G27" s="124"/>
      <c r="H27" s="124"/>
      <c r="I27" s="49">
        <v>6</v>
      </c>
      <c r="J27" s="124"/>
      <c r="K27" s="121">
        <f>SUM(F27:I27)</f>
        <v>6</v>
      </c>
    </row>
    <row r="28" spans="1:12" ht="15" customHeight="1">
      <c r="A28" s="1">
        <v>26</v>
      </c>
      <c r="B28" s="33" t="s">
        <v>105</v>
      </c>
      <c r="C28" s="33"/>
      <c r="D28" s="49"/>
      <c r="E28" s="49"/>
      <c r="F28" s="124"/>
      <c r="G28" s="124"/>
      <c r="H28" s="124"/>
      <c r="I28" s="124"/>
      <c r="J28" s="60">
        <v>14</v>
      </c>
      <c r="K28" s="121">
        <f t="shared" si="0"/>
        <v>14</v>
      </c>
    </row>
    <row r="29" spans="1:12" ht="15" customHeight="1">
      <c r="A29" s="1">
        <v>27</v>
      </c>
      <c r="B29" s="33" t="s">
        <v>50</v>
      </c>
      <c r="C29" s="33"/>
      <c r="D29" s="49"/>
      <c r="E29" s="49"/>
      <c r="F29" s="124"/>
      <c r="G29" s="124"/>
      <c r="H29" s="124"/>
      <c r="I29" s="124"/>
      <c r="J29" s="49">
        <v>16</v>
      </c>
      <c r="K29" s="121">
        <f t="shared" si="0"/>
        <v>16</v>
      </c>
    </row>
    <row r="30" spans="1:12" ht="15" customHeight="1">
      <c r="A30" s="4"/>
      <c r="B30" s="4"/>
      <c r="C30" s="124"/>
      <c r="D30" s="124"/>
      <c r="E30" s="124"/>
      <c r="F30" s="124"/>
      <c r="G30" s="124"/>
      <c r="H30" s="124"/>
      <c r="I30" s="124"/>
      <c r="J30" s="124"/>
      <c r="K30" s="135">
        <f>SUM(K3:K29)</f>
        <v>171</v>
      </c>
    </row>
    <row r="31" spans="1:12" ht="15" customHeight="1" thickBot="1">
      <c r="A31" s="76"/>
      <c r="B31" s="77"/>
      <c r="C31" s="125"/>
      <c r="D31" s="125"/>
      <c r="E31" s="125"/>
      <c r="F31" s="125"/>
      <c r="G31" s="125"/>
      <c r="H31" s="125"/>
      <c r="I31" s="125"/>
      <c r="J31" s="125"/>
      <c r="K31" s="140"/>
      <c r="L31" s="56"/>
    </row>
    <row r="32" spans="1:12" ht="15" customHeight="1" thickBot="1">
      <c r="A32" s="109"/>
      <c r="B32" s="115" t="s">
        <v>85</v>
      </c>
      <c r="C32" s="113" t="s">
        <v>34</v>
      </c>
      <c r="D32" s="113" t="s">
        <v>35</v>
      </c>
      <c r="E32" s="113" t="s">
        <v>36</v>
      </c>
      <c r="F32" s="113" t="s">
        <v>37</v>
      </c>
      <c r="G32" s="113" t="s">
        <v>166</v>
      </c>
      <c r="H32" s="113" t="s">
        <v>167</v>
      </c>
      <c r="I32" s="113" t="s">
        <v>168</v>
      </c>
      <c r="J32" s="114" t="s">
        <v>169</v>
      </c>
      <c r="K32" s="136"/>
    </row>
    <row r="33" spans="1:11" ht="15" customHeight="1">
      <c r="A33" s="1">
        <v>1</v>
      </c>
      <c r="B33" s="63" t="s">
        <v>101</v>
      </c>
      <c r="C33" s="60">
        <v>6</v>
      </c>
      <c r="D33" s="122"/>
      <c r="E33" s="60"/>
      <c r="F33" s="126"/>
      <c r="G33" s="126"/>
      <c r="H33" s="126"/>
      <c r="I33" s="126"/>
      <c r="J33" s="126"/>
      <c r="K33" s="121">
        <f>SUM(C33:J33)</f>
        <v>6</v>
      </c>
    </row>
    <row r="34" spans="1:11" ht="15" customHeight="1">
      <c r="A34" s="1">
        <v>2</v>
      </c>
      <c r="B34" s="29" t="s">
        <v>112</v>
      </c>
      <c r="C34" s="49">
        <v>3</v>
      </c>
      <c r="D34" s="124"/>
      <c r="E34" s="49"/>
      <c r="F34" s="127"/>
      <c r="G34" s="127"/>
      <c r="H34" s="128"/>
      <c r="I34" s="128"/>
      <c r="J34" s="128"/>
      <c r="K34" s="121">
        <f>SUM(C34:J34)</f>
        <v>3</v>
      </c>
    </row>
    <row r="35" spans="1:11" ht="15" customHeight="1">
      <c r="A35" s="1">
        <v>3</v>
      </c>
      <c r="B35" s="29" t="s">
        <v>104</v>
      </c>
      <c r="C35" s="49">
        <v>5</v>
      </c>
      <c r="D35" s="124"/>
      <c r="E35" s="49"/>
      <c r="F35" s="127"/>
      <c r="G35" s="127"/>
      <c r="H35" s="127"/>
      <c r="I35" s="127"/>
      <c r="J35" s="127"/>
      <c r="K35" s="121">
        <f>SUM(C35:J35)</f>
        <v>5</v>
      </c>
    </row>
    <row r="36" spans="1:11" ht="15" customHeight="1">
      <c r="A36" s="1">
        <v>4</v>
      </c>
      <c r="B36" s="29" t="s">
        <v>6</v>
      </c>
      <c r="C36" s="33"/>
      <c r="D36" s="49">
        <v>5</v>
      </c>
      <c r="E36" s="49"/>
      <c r="F36" s="127"/>
      <c r="G36" s="127"/>
      <c r="H36" s="127"/>
      <c r="I36" s="127"/>
      <c r="J36" s="127"/>
      <c r="K36" s="121">
        <f t="shared" ref="K36:K42" si="1">SUM(D36:J36)</f>
        <v>5</v>
      </c>
    </row>
    <row r="37" spans="1:11" ht="15" customHeight="1">
      <c r="A37" s="1">
        <v>5</v>
      </c>
      <c r="B37" s="29" t="s">
        <v>102</v>
      </c>
      <c r="C37" s="33"/>
      <c r="D37" s="49">
        <v>6</v>
      </c>
      <c r="E37" s="49"/>
      <c r="F37" s="127"/>
      <c r="G37" s="127"/>
      <c r="H37" s="127"/>
      <c r="I37" s="127"/>
      <c r="J37" s="127"/>
      <c r="K37" s="121">
        <f t="shared" si="1"/>
        <v>6</v>
      </c>
    </row>
    <row r="38" spans="1:11" ht="15" customHeight="1">
      <c r="A38" s="1">
        <v>6</v>
      </c>
      <c r="B38" s="29" t="s">
        <v>7</v>
      </c>
      <c r="C38" s="33"/>
      <c r="D38" s="49">
        <v>3</v>
      </c>
      <c r="E38" s="49"/>
      <c r="F38" s="127"/>
      <c r="G38" s="127"/>
      <c r="H38" s="127"/>
      <c r="I38" s="127"/>
      <c r="J38" s="127"/>
      <c r="K38" s="121">
        <f t="shared" si="1"/>
        <v>3</v>
      </c>
    </row>
    <row r="39" spans="1:11" ht="15" customHeight="1">
      <c r="A39" s="1">
        <v>7</v>
      </c>
      <c r="B39" s="29" t="s">
        <v>8</v>
      </c>
      <c r="C39" s="33"/>
      <c r="D39" s="127"/>
      <c r="E39" s="127">
        <v>3</v>
      </c>
      <c r="F39" s="56"/>
      <c r="G39" s="127"/>
      <c r="H39" s="127"/>
      <c r="I39" s="127"/>
      <c r="J39" s="127"/>
      <c r="K39" s="121">
        <f t="shared" si="1"/>
        <v>3</v>
      </c>
    </row>
    <row r="40" spans="1:11" ht="15" customHeight="1">
      <c r="A40" s="1">
        <v>8</v>
      </c>
      <c r="B40" s="12" t="s">
        <v>9</v>
      </c>
      <c r="C40" s="129"/>
      <c r="D40" s="127"/>
      <c r="E40" s="127"/>
      <c r="F40" s="127">
        <v>3</v>
      </c>
      <c r="G40" s="127"/>
      <c r="H40" s="127"/>
      <c r="I40" s="127"/>
      <c r="J40" s="127"/>
      <c r="K40" s="121">
        <f t="shared" si="1"/>
        <v>3</v>
      </c>
    </row>
    <row r="41" spans="1:11" ht="15" customHeight="1">
      <c r="A41" s="1">
        <v>9</v>
      </c>
      <c r="B41" s="29" t="s">
        <v>99</v>
      </c>
      <c r="C41" s="33"/>
      <c r="D41" s="127"/>
      <c r="E41" s="127"/>
      <c r="F41" s="127"/>
      <c r="G41" s="127">
        <v>5</v>
      </c>
      <c r="H41" s="124"/>
      <c r="I41" s="127"/>
      <c r="J41" s="127"/>
      <c r="K41" s="121">
        <f t="shared" si="1"/>
        <v>5</v>
      </c>
    </row>
    <row r="42" spans="1:11" ht="15" customHeight="1">
      <c r="A42" s="1">
        <v>10</v>
      </c>
      <c r="B42" s="12" t="s">
        <v>46</v>
      </c>
      <c r="C42" s="129"/>
      <c r="D42" s="127"/>
      <c r="E42" s="127"/>
      <c r="F42" s="127"/>
      <c r="G42" s="127">
        <v>3</v>
      </c>
      <c r="H42" s="124"/>
      <c r="I42" s="127"/>
      <c r="J42" s="127"/>
      <c r="K42" s="121">
        <f t="shared" si="1"/>
        <v>3</v>
      </c>
    </row>
    <row r="43" spans="1:11" ht="15" customHeight="1" thickBot="1">
      <c r="A43" s="1"/>
      <c r="B43" s="117"/>
      <c r="C43" s="130"/>
      <c r="D43" s="131"/>
      <c r="E43" s="131"/>
      <c r="F43" s="131"/>
      <c r="G43" s="131"/>
      <c r="H43" s="133"/>
      <c r="I43" s="131"/>
      <c r="J43" s="131"/>
      <c r="K43" s="135">
        <f>SUM(K33:K42)</f>
        <v>42</v>
      </c>
    </row>
    <row r="44" spans="1:11" ht="15" customHeight="1" thickBot="1">
      <c r="A44" s="116"/>
      <c r="B44" s="118" t="s">
        <v>60</v>
      </c>
      <c r="C44" s="113" t="s">
        <v>34</v>
      </c>
      <c r="D44" s="113" t="s">
        <v>35</v>
      </c>
      <c r="E44" s="113" t="s">
        <v>36</v>
      </c>
      <c r="F44" s="113" t="s">
        <v>37</v>
      </c>
      <c r="G44" s="113" t="s">
        <v>166</v>
      </c>
      <c r="H44" s="113" t="s">
        <v>167</v>
      </c>
      <c r="I44" s="113" t="s">
        <v>168</v>
      </c>
      <c r="J44" s="114" t="s">
        <v>169</v>
      </c>
      <c r="K44" s="108"/>
    </row>
    <row r="45" spans="1:11" ht="15" customHeight="1">
      <c r="A45" s="1"/>
      <c r="B45" s="63" t="s">
        <v>52</v>
      </c>
      <c r="C45" s="93"/>
      <c r="D45" s="122"/>
      <c r="E45" s="122">
        <v>5</v>
      </c>
      <c r="F45" s="122"/>
      <c r="G45" s="122"/>
      <c r="H45" s="122"/>
      <c r="I45" s="122"/>
      <c r="J45" s="122"/>
      <c r="K45" s="121">
        <f t="shared" ref="K45:K46" si="2">SUM(D45:J45)</f>
        <v>5</v>
      </c>
    </row>
    <row r="46" spans="1:11" ht="15" customHeight="1">
      <c r="A46" s="1"/>
      <c r="B46" s="1" t="s">
        <v>144</v>
      </c>
      <c r="C46" s="132"/>
      <c r="D46" s="124"/>
      <c r="E46" s="124">
        <v>5</v>
      </c>
      <c r="F46" s="124"/>
      <c r="G46" s="124"/>
      <c r="H46" s="124"/>
      <c r="I46" s="124"/>
      <c r="J46" s="124"/>
      <c r="K46" s="121">
        <f t="shared" si="2"/>
        <v>5</v>
      </c>
    </row>
    <row r="47" spans="1:11" ht="15" customHeight="1">
      <c r="A47" s="1"/>
      <c r="B47" s="1" t="s">
        <v>42</v>
      </c>
      <c r="C47" s="132"/>
      <c r="D47" s="124"/>
      <c r="E47" s="124"/>
      <c r="F47" s="124"/>
      <c r="G47" s="124">
        <v>6</v>
      </c>
      <c r="H47" s="124"/>
      <c r="I47" s="124"/>
      <c r="J47" s="124"/>
      <c r="K47" s="121">
        <f>SUM(D47:J47)</f>
        <v>6</v>
      </c>
    </row>
    <row r="48" spans="1:11" ht="15" customHeight="1">
      <c r="A48" s="1"/>
      <c r="B48" s="1" t="s">
        <v>70</v>
      </c>
      <c r="C48" s="132"/>
      <c r="D48" s="124"/>
      <c r="E48" s="124"/>
      <c r="F48" s="124"/>
      <c r="G48" s="124">
        <v>6</v>
      </c>
      <c r="H48" s="124"/>
      <c r="I48" s="124"/>
      <c r="J48" s="124"/>
      <c r="K48" s="121">
        <f t="shared" ref="K48" si="3">SUM(D48:J48)</f>
        <v>6</v>
      </c>
    </row>
    <row r="49" spans="1:14" ht="15" customHeight="1">
      <c r="A49" s="1"/>
      <c r="B49" s="4" t="s">
        <v>63</v>
      </c>
      <c r="C49" s="124"/>
      <c r="D49" s="124"/>
      <c r="E49" s="124"/>
      <c r="F49" s="124"/>
      <c r="G49" s="124"/>
      <c r="H49" s="122"/>
      <c r="I49" s="124"/>
      <c r="J49" s="124"/>
      <c r="K49" s="135">
        <v>11</v>
      </c>
      <c r="N49" s="20"/>
    </row>
    <row r="50" spans="1:14" ht="15" customHeight="1">
      <c r="C50" s="56"/>
      <c r="D50" s="56"/>
      <c r="E50" s="56"/>
      <c r="F50" s="56"/>
      <c r="G50" s="56"/>
      <c r="H50" s="56"/>
      <c r="I50" s="56"/>
      <c r="J50" s="56"/>
    </row>
    <row r="51" spans="1:14" ht="15" customHeight="1" thickBot="1">
      <c r="B51" s="119"/>
      <c r="C51" s="56"/>
      <c r="D51" s="56"/>
      <c r="E51" s="56"/>
      <c r="F51" s="56"/>
      <c r="G51" s="56"/>
      <c r="H51" s="56"/>
      <c r="I51" s="56"/>
      <c r="J51" s="56"/>
      <c r="K51" s="137"/>
    </row>
    <row r="52" spans="1:14" ht="15" customHeight="1" thickBot="1">
      <c r="A52" s="109"/>
      <c r="B52" s="120" t="s">
        <v>61</v>
      </c>
      <c r="C52" s="180" t="s">
        <v>170</v>
      </c>
      <c r="D52" s="181"/>
      <c r="E52" s="181"/>
      <c r="F52" s="181"/>
      <c r="G52" s="181"/>
      <c r="H52" s="181"/>
      <c r="I52" s="181"/>
      <c r="J52" s="182"/>
      <c r="K52" s="139" t="s">
        <v>72</v>
      </c>
    </row>
    <row r="53" spans="1:14" ht="15" customHeight="1">
      <c r="A53" s="4">
        <v>1</v>
      </c>
      <c r="B53" s="63" t="s">
        <v>68</v>
      </c>
      <c r="C53" s="183">
        <v>4</v>
      </c>
      <c r="D53" s="184"/>
      <c r="E53" s="184"/>
      <c r="F53" s="184"/>
      <c r="G53" s="184"/>
      <c r="H53" s="184"/>
      <c r="I53" s="184"/>
      <c r="J53" s="185"/>
      <c r="K53" s="138"/>
    </row>
    <row r="54" spans="1:14" ht="15" customHeight="1">
      <c r="A54" s="4">
        <v>2</v>
      </c>
      <c r="B54" s="29" t="s">
        <v>69</v>
      </c>
      <c r="C54" s="176">
        <v>4</v>
      </c>
      <c r="D54" s="177"/>
      <c r="E54" s="177"/>
      <c r="F54" s="177"/>
      <c r="G54" s="177"/>
      <c r="H54" s="177"/>
      <c r="I54" s="177"/>
      <c r="J54" s="178"/>
      <c r="K54" s="121"/>
    </row>
    <row r="55" spans="1:14" ht="15" customHeight="1">
      <c r="A55" s="4">
        <v>3</v>
      </c>
      <c r="B55" s="29" t="s">
        <v>73</v>
      </c>
      <c r="C55" s="176">
        <v>4</v>
      </c>
      <c r="D55" s="177"/>
      <c r="E55" s="177"/>
      <c r="F55" s="177"/>
      <c r="G55" s="177"/>
      <c r="H55" s="177"/>
      <c r="I55" s="177"/>
      <c r="J55" s="178"/>
      <c r="K55" s="121"/>
    </row>
    <row r="56" spans="1:14" ht="15" customHeight="1">
      <c r="A56" s="4">
        <v>4</v>
      </c>
      <c r="B56" s="29" t="s">
        <v>11</v>
      </c>
      <c r="C56" s="176">
        <v>4</v>
      </c>
      <c r="D56" s="177"/>
      <c r="E56" s="177"/>
      <c r="F56" s="177"/>
      <c r="G56" s="177"/>
      <c r="H56" s="177"/>
      <c r="I56" s="177"/>
      <c r="J56" s="178"/>
      <c r="K56" s="121"/>
    </row>
    <row r="57" spans="1:14" ht="15" customHeight="1">
      <c r="A57" s="4">
        <v>5</v>
      </c>
      <c r="B57" s="29" t="s">
        <v>13</v>
      </c>
      <c r="C57" s="176">
        <v>4</v>
      </c>
      <c r="D57" s="177"/>
      <c r="E57" s="177"/>
      <c r="F57" s="177"/>
      <c r="G57" s="177"/>
      <c r="H57" s="177"/>
      <c r="I57" s="177"/>
      <c r="J57" s="178"/>
      <c r="K57" s="121"/>
    </row>
    <row r="58" spans="1:14" ht="15" customHeight="1">
      <c r="A58" s="4">
        <v>6</v>
      </c>
      <c r="B58" s="63" t="s">
        <v>12</v>
      </c>
      <c r="C58" s="176">
        <v>4</v>
      </c>
      <c r="D58" s="177"/>
      <c r="E58" s="177"/>
      <c r="F58" s="177"/>
      <c r="G58" s="177"/>
      <c r="H58" s="177"/>
      <c r="I58" s="177"/>
      <c r="J58" s="178"/>
      <c r="K58" s="121"/>
    </row>
    <row r="59" spans="1:14" ht="22.5" customHeight="1">
      <c r="A59" s="4">
        <v>7</v>
      </c>
      <c r="B59" s="29" t="s">
        <v>106</v>
      </c>
      <c r="C59" s="176">
        <v>4</v>
      </c>
      <c r="D59" s="177"/>
      <c r="E59" s="177"/>
      <c r="F59" s="177"/>
      <c r="G59" s="177"/>
      <c r="H59" s="177"/>
      <c r="I59" s="177"/>
      <c r="J59" s="178"/>
      <c r="K59" s="121"/>
    </row>
    <row r="60" spans="1:14" ht="15" customHeight="1">
      <c r="A60" s="4">
        <v>8</v>
      </c>
      <c r="B60" s="29" t="s">
        <v>75</v>
      </c>
      <c r="C60" s="176">
        <v>4</v>
      </c>
      <c r="D60" s="177"/>
      <c r="E60" s="177"/>
      <c r="F60" s="177"/>
      <c r="G60" s="177"/>
      <c r="H60" s="177"/>
      <c r="I60" s="177"/>
      <c r="J60" s="178"/>
      <c r="K60" s="121"/>
    </row>
    <row r="61" spans="1:14" ht="15" customHeight="1">
      <c r="A61" s="4"/>
      <c r="B61" s="4" t="s">
        <v>25</v>
      </c>
      <c r="C61" s="149"/>
      <c r="D61" s="179"/>
      <c r="E61" s="179"/>
      <c r="F61" s="179"/>
      <c r="G61" s="179"/>
      <c r="H61" s="179"/>
      <c r="I61" s="179"/>
      <c r="J61" s="150"/>
      <c r="K61" s="135">
        <v>16</v>
      </c>
    </row>
  </sheetData>
  <mergeCells count="13">
    <mergeCell ref="K1:K2"/>
    <mergeCell ref="A1:A2"/>
    <mergeCell ref="C1:J1"/>
    <mergeCell ref="C57:J57"/>
    <mergeCell ref="C58:J58"/>
    <mergeCell ref="C59:J59"/>
    <mergeCell ref="C60:J60"/>
    <mergeCell ref="C61:J61"/>
    <mergeCell ref="C52:J52"/>
    <mergeCell ref="C53:J53"/>
    <mergeCell ref="C54:J54"/>
    <mergeCell ref="C55:J55"/>
    <mergeCell ref="C56:J56"/>
  </mergeCells>
  <phoneticPr fontId="19" type="noConversion"/>
  <pageMargins left="0.7" right="0.7" top="0.75" bottom="0.75" header="0.3" footer="0.3"/>
  <pageSetup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7"/>
  <sheetViews>
    <sheetView topLeftCell="B1" workbookViewId="0"/>
  </sheetViews>
  <sheetFormatPr defaultRowHeight="15"/>
  <cols>
    <col min="1" max="1" width="9.140625" style="84" hidden="1" customWidth="1"/>
    <col min="2" max="2" width="51.28515625" style="84" customWidth="1"/>
    <col min="3" max="3" width="21.42578125" style="84" customWidth="1"/>
    <col min="4" max="4" width="18.42578125" style="84" customWidth="1"/>
    <col min="5" max="5" width="24.5703125" style="84" customWidth="1"/>
    <col min="6" max="6" width="16.85546875" style="84" customWidth="1"/>
    <col min="7" max="7" width="19" style="84" customWidth="1"/>
    <col min="8" max="8" width="21.42578125" style="84" customWidth="1"/>
    <col min="9" max="9" width="18.42578125" style="84" customWidth="1"/>
    <col min="10" max="10" width="22.42578125" style="84" customWidth="1"/>
    <col min="11" max="11" width="22" style="84" customWidth="1"/>
    <col min="12" max="12" width="23.140625" style="84" customWidth="1"/>
    <col min="13" max="16384" width="9.140625" style="84"/>
  </cols>
  <sheetData>
    <row r="1" spans="2:12" ht="38.25" customHeight="1">
      <c r="B1" s="193" t="s">
        <v>88</v>
      </c>
      <c r="C1" s="193"/>
      <c r="D1" s="193"/>
      <c r="E1" s="193"/>
      <c r="F1" s="193"/>
      <c r="G1" s="193"/>
      <c r="H1" s="193"/>
      <c r="I1" s="193"/>
      <c r="J1" s="193"/>
      <c r="K1" s="193"/>
      <c r="L1" s="193"/>
    </row>
    <row r="2" spans="2:12" ht="21" customHeight="1">
      <c r="B2" s="195" t="s">
        <v>87</v>
      </c>
      <c r="C2" s="85">
        <v>1</v>
      </c>
      <c r="D2" s="85">
        <v>2</v>
      </c>
      <c r="E2" s="85">
        <v>3</v>
      </c>
      <c r="F2" s="85">
        <v>4</v>
      </c>
      <c r="G2" s="85">
        <v>5</v>
      </c>
      <c r="H2" s="85">
        <v>6</v>
      </c>
      <c r="I2" s="85">
        <v>7</v>
      </c>
      <c r="J2" s="85">
        <v>8</v>
      </c>
      <c r="K2" s="85">
        <v>9</v>
      </c>
      <c r="L2" s="85">
        <v>10</v>
      </c>
    </row>
    <row r="3" spans="2:12" ht="39" customHeight="1">
      <c r="B3" s="196"/>
      <c r="C3" s="194" t="s">
        <v>116</v>
      </c>
      <c r="D3" s="194" t="s">
        <v>125</v>
      </c>
      <c r="E3" s="194" t="s">
        <v>126</v>
      </c>
      <c r="F3" s="194" t="s">
        <v>117</v>
      </c>
      <c r="G3" s="194" t="s">
        <v>127</v>
      </c>
      <c r="H3" s="194" t="s">
        <v>118</v>
      </c>
      <c r="I3" s="194" t="s">
        <v>128</v>
      </c>
      <c r="J3" s="194" t="s">
        <v>129</v>
      </c>
      <c r="K3" s="194" t="s">
        <v>119</v>
      </c>
      <c r="L3" s="194" t="s">
        <v>120</v>
      </c>
    </row>
    <row r="4" spans="2:12" ht="153.75" customHeight="1">
      <c r="B4" s="86" t="s">
        <v>130</v>
      </c>
      <c r="C4" s="194"/>
      <c r="D4" s="194"/>
      <c r="E4" s="194"/>
      <c r="F4" s="194"/>
      <c r="G4" s="194"/>
      <c r="H4" s="194"/>
      <c r="I4" s="194"/>
      <c r="J4" s="194"/>
      <c r="K4" s="194"/>
      <c r="L4" s="194"/>
    </row>
    <row r="5" spans="2:12" ht="132.75" customHeight="1" thickBot="1">
      <c r="B5" s="87" t="s">
        <v>124</v>
      </c>
      <c r="C5" s="88" t="s">
        <v>89</v>
      </c>
      <c r="D5" s="88" t="s">
        <v>89</v>
      </c>
      <c r="E5" s="88" t="s">
        <v>89</v>
      </c>
      <c r="F5" s="88" t="s">
        <v>89</v>
      </c>
      <c r="G5" s="89"/>
      <c r="H5" s="89"/>
      <c r="I5" s="89"/>
      <c r="J5" s="90"/>
      <c r="K5" s="89"/>
      <c r="L5" s="89"/>
    </row>
    <row r="6" spans="2:12" ht="117.75" customHeight="1" thickBot="1">
      <c r="B6" s="87" t="s">
        <v>123</v>
      </c>
      <c r="C6" s="90"/>
      <c r="D6" s="89"/>
      <c r="E6" s="90"/>
      <c r="F6" s="89"/>
      <c r="G6" s="88" t="s">
        <v>89</v>
      </c>
      <c r="H6" s="88" t="s">
        <v>89</v>
      </c>
      <c r="I6" s="88" t="s">
        <v>89</v>
      </c>
      <c r="J6" s="88" t="s">
        <v>89</v>
      </c>
      <c r="K6" s="89"/>
      <c r="L6" s="90"/>
    </row>
    <row r="7" spans="2:12" ht="111.75" customHeight="1" thickBot="1">
      <c r="B7" s="87" t="s">
        <v>122</v>
      </c>
      <c r="C7" s="90"/>
      <c r="D7" s="90"/>
      <c r="E7" s="89"/>
      <c r="F7" s="89"/>
      <c r="G7" s="89"/>
      <c r="H7" s="90"/>
      <c r="I7" s="89"/>
      <c r="J7" s="89"/>
      <c r="K7" s="88" t="s">
        <v>89</v>
      </c>
      <c r="L7" s="88" t="s">
        <v>89</v>
      </c>
    </row>
  </sheetData>
  <mergeCells count="12">
    <mergeCell ref="B1:L1"/>
    <mergeCell ref="I3:I4"/>
    <mergeCell ref="J3:J4"/>
    <mergeCell ref="K3:K4"/>
    <mergeCell ref="L3:L4"/>
    <mergeCell ref="B2:B3"/>
    <mergeCell ref="C3:C4"/>
    <mergeCell ref="D3:D4"/>
    <mergeCell ref="E3:E4"/>
    <mergeCell ref="F3:F4"/>
    <mergeCell ref="G3:G4"/>
    <mergeCell ref="H3:H4"/>
  </mergeCells>
  <pageMargins left="0.7" right="0.7" top="0.75" bottom="0.75" header="0.3" footer="0.3"/>
  <pageSetup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42"/>
  <sheetViews>
    <sheetView tabSelected="1" zoomScale="85" zoomScaleNormal="85" workbookViewId="0">
      <pane xSplit="1" ySplit="5" topLeftCell="B30" activePane="bottomRight" state="frozen"/>
      <selection pane="topRight" activeCell="B1" sqref="B1"/>
      <selection pane="bottomLeft" activeCell="A6" sqref="A6"/>
      <selection pane="bottomRight" activeCell="G20" sqref="G20"/>
    </sheetView>
  </sheetViews>
  <sheetFormatPr defaultRowHeight="93" customHeight="1"/>
  <cols>
    <col min="1" max="1" width="32.5703125" customWidth="1"/>
    <col min="2" max="3" width="27.140625" customWidth="1"/>
    <col min="4" max="4" width="29.140625" customWidth="1"/>
    <col min="5" max="11" width="27.140625" customWidth="1"/>
  </cols>
  <sheetData>
    <row r="1" spans="1:11" ht="21.75" customHeight="1">
      <c r="A1" s="198" t="s">
        <v>91</v>
      </c>
      <c r="B1" s="198"/>
      <c r="C1" s="198"/>
      <c r="D1" s="198"/>
      <c r="E1" s="198"/>
      <c r="F1" s="198"/>
      <c r="G1" s="198"/>
    </row>
    <row r="2" spans="1:11" ht="21.75" customHeight="1">
      <c r="A2" s="198"/>
      <c r="B2" s="198"/>
      <c r="C2" s="198"/>
      <c r="D2" s="198"/>
      <c r="E2" s="198"/>
      <c r="F2" s="198"/>
      <c r="G2" s="198"/>
    </row>
    <row r="3" spans="1:11" ht="21.75" customHeight="1">
      <c r="A3" s="110"/>
      <c r="B3" s="75">
        <v>1</v>
      </c>
      <c r="C3" s="75">
        <v>2</v>
      </c>
      <c r="D3" s="75">
        <v>3</v>
      </c>
      <c r="E3" s="75">
        <v>4</v>
      </c>
      <c r="F3" s="75">
        <v>5</v>
      </c>
      <c r="G3" s="75">
        <v>6</v>
      </c>
      <c r="H3" s="75">
        <v>7</v>
      </c>
      <c r="I3" s="75">
        <v>8</v>
      </c>
      <c r="J3" s="75">
        <v>9</v>
      </c>
      <c r="K3" s="75">
        <v>10</v>
      </c>
    </row>
    <row r="4" spans="1:11" ht="93" customHeight="1">
      <c r="A4" s="197" t="s">
        <v>90</v>
      </c>
      <c r="B4" s="194" t="s">
        <v>116</v>
      </c>
      <c r="C4" s="194" t="s">
        <v>125</v>
      </c>
      <c r="D4" s="194" t="s">
        <v>126</v>
      </c>
      <c r="E4" s="194" t="s">
        <v>117</v>
      </c>
      <c r="F4" s="199" t="s">
        <v>127</v>
      </c>
      <c r="G4" s="194" t="s">
        <v>118</v>
      </c>
      <c r="H4" s="199" t="s">
        <v>128</v>
      </c>
      <c r="I4" s="194" t="s">
        <v>129</v>
      </c>
      <c r="J4" s="194" t="s">
        <v>119</v>
      </c>
      <c r="K4" s="194" t="s">
        <v>120</v>
      </c>
    </row>
    <row r="5" spans="1:11" ht="46.5" customHeight="1">
      <c r="A5" s="197"/>
      <c r="B5" s="194"/>
      <c r="C5" s="194"/>
      <c r="D5" s="194"/>
      <c r="E5" s="194"/>
      <c r="F5" s="199"/>
      <c r="G5" s="194"/>
      <c r="H5" s="199"/>
      <c r="I5" s="194"/>
      <c r="J5" s="194"/>
      <c r="K5" s="194"/>
    </row>
    <row r="6" spans="1:11" ht="28.5" customHeight="1">
      <c r="A6" s="29" t="s">
        <v>101</v>
      </c>
      <c r="B6" s="102"/>
      <c r="C6" s="102"/>
      <c r="D6" s="102"/>
      <c r="E6" s="102"/>
      <c r="F6" s="102"/>
      <c r="G6" s="102"/>
      <c r="H6" s="102"/>
      <c r="I6" s="102">
        <v>1</v>
      </c>
      <c r="J6" s="102"/>
      <c r="K6" s="102"/>
    </row>
    <row r="7" spans="1:11" ht="28.5" customHeight="1">
      <c r="A7" s="32" t="s">
        <v>54</v>
      </c>
      <c r="B7" s="102"/>
      <c r="C7" s="102">
        <v>1</v>
      </c>
      <c r="D7" s="102"/>
      <c r="E7" s="102">
        <v>1</v>
      </c>
      <c r="F7" s="102"/>
      <c r="G7" s="102"/>
      <c r="H7" s="102"/>
      <c r="I7" s="102"/>
      <c r="J7" s="102"/>
      <c r="K7" s="102"/>
    </row>
    <row r="8" spans="1:11" ht="28.5" customHeight="1">
      <c r="A8" s="29" t="s">
        <v>112</v>
      </c>
      <c r="B8" s="102"/>
      <c r="C8" s="102"/>
      <c r="D8" s="102"/>
      <c r="E8" s="102"/>
      <c r="F8" s="102">
        <v>1</v>
      </c>
      <c r="G8" s="102"/>
      <c r="H8" s="102"/>
      <c r="I8" s="102">
        <v>1</v>
      </c>
      <c r="J8" s="102"/>
      <c r="K8" s="102"/>
    </row>
    <row r="9" spans="1:11" ht="28.5" customHeight="1">
      <c r="A9" s="29" t="s">
        <v>41</v>
      </c>
      <c r="B9" s="102">
        <v>1</v>
      </c>
      <c r="C9" s="102">
        <v>1</v>
      </c>
      <c r="D9" s="102"/>
      <c r="E9" s="102"/>
      <c r="F9" s="102"/>
      <c r="G9" s="102"/>
      <c r="H9" s="102"/>
      <c r="I9" s="102"/>
      <c r="J9" s="102"/>
      <c r="K9" s="102"/>
    </row>
    <row r="10" spans="1:11" ht="28.5" customHeight="1">
      <c r="A10" s="29" t="s">
        <v>104</v>
      </c>
      <c r="B10" s="102">
        <v>1</v>
      </c>
      <c r="C10" s="102">
        <v>1</v>
      </c>
      <c r="D10" s="102">
        <v>1</v>
      </c>
      <c r="E10" s="102"/>
      <c r="F10" s="102"/>
      <c r="G10" s="102"/>
      <c r="H10" s="102"/>
      <c r="I10" s="102"/>
      <c r="J10" s="102"/>
      <c r="K10" s="102"/>
    </row>
    <row r="11" spans="1:11" ht="28.5" customHeight="1">
      <c r="A11" s="29" t="s">
        <v>64</v>
      </c>
      <c r="B11" s="102"/>
      <c r="C11" s="102">
        <v>1</v>
      </c>
      <c r="D11" s="102"/>
      <c r="E11" s="102">
        <v>1</v>
      </c>
      <c r="F11" s="102"/>
      <c r="G11" s="102"/>
      <c r="H11" s="102"/>
      <c r="I11" s="102"/>
      <c r="J11" s="102"/>
      <c r="K11" s="102"/>
    </row>
    <row r="12" spans="1:11" ht="28.5" customHeight="1">
      <c r="A12" s="29" t="s">
        <v>57</v>
      </c>
      <c r="B12" s="102">
        <v>1</v>
      </c>
      <c r="C12" s="102">
        <v>1</v>
      </c>
      <c r="D12" s="102">
        <v>1</v>
      </c>
      <c r="E12" s="102"/>
      <c r="F12" s="102"/>
      <c r="G12" s="102"/>
      <c r="H12" s="102"/>
      <c r="I12" s="102"/>
      <c r="J12" s="102">
        <v>1</v>
      </c>
      <c r="K12" s="102"/>
    </row>
    <row r="13" spans="1:11" ht="28.5" customHeight="1">
      <c r="A13" s="29" t="s">
        <v>6</v>
      </c>
      <c r="B13" s="102"/>
      <c r="C13" s="102"/>
      <c r="D13" s="102"/>
      <c r="E13" s="102"/>
      <c r="F13" s="102"/>
      <c r="G13" s="102"/>
      <c r="H13" s="102"/>
      <c r="I13" s="102">
        <v>1</v>
      </c>
      <c r="J13" s="102"/>
      <c r="K13" s="102"/>
    </row>
    <row r="14" spans="1:11" ht="28.5" customHeight="1">
      <c r="A14" s="29" t="s">
        <v>102</v>
      </c>
      <c r="B14" s="102"/>
      <c r="C14" s="102"/>
      <c r="D14" s="102"/>
      <c r="E14" s="102"/>
      <c r="F14" s="102"/>
      <c r="G14" s="102"/>
      <c r="H14" s="102"/>
      <c r="I14" s="102">
        <v>2</v>
      </c>
      <c r="J14" s="102"/>
      <c r="K14" s="102">
        <v>2</v>
      </c>
    </row>
    <row r="15" spans="1:11" ht="28.5" customHeight="1">
      <c r="A15" s="29" t="s">
        <v>7</v>
      </c>
      <c r="B15" s="102"/>
      <c r="C15" s="102"/>
      <c r="D15" s="102"/>
      <c r="E15" s="102"/>
      <c r="F15" s="102"/>
      <c r="G15" s="102"/>
      <c r="H15" s="102">
        <v>1</v>
      </c>
      <c r="I15" s="102"/>
      <c r="J15" s="102"/>
      <c r="K15" s="102"/>
    </row>
    <row r="16" spans="1:11" ht="28.5" customHeight="1">
      <c r="A16" s="29" t="s">
        <v>98</v>
      </c>
      <c r="B16" s="102"/>
      <c r="C16" s="102">
        <v>1</v>
      </c>
      <c r="D16" s="102">
        <v>1</v>
      </c>
      <c r="E16" s="102">
        <v>1</v>
      </c>
      <c r="F16" s="102">
        <v>1</v>
      </c>
      <c r="G16" s="102"/>
      <c r="H16" s="102"/>
      <c r="I16" s="102">
        <v>1</v>
      </c>
      <c r="J16" s="102">
        <v>1</v>
      </c>
      <c r="K16" s="102"/>
    </row>
    <row r="17" spans="1:11" ht="28.5" customHeight="1">
      <c r="A17" s="29" t="s">
        <v>43</v>
      </c>
      <c r="B17" s="102"/>
      <c r="C17" s="102"/>
      <c r="D17" s="102"/>
      <c r="E17" s="102"/>
      <c r="F17" s="102"/>
      <c r="G17" s="102"/>
      <c r="H17" s="102"/>
      <c r="I17" s="102">
        <v>2</v>
      </c>
      <c r="J17" s="102"/>
      <c r="K17" s="102"/>
    </row>
    <row r="18" spans="1:11" ht="28.5" customHeight="1">
      <c r="A18" s="29" t="s">
        <v>93</v>
      </c>
      <c r="B18" s="102"/>
      <c r="C18" s="102"/>
      <c r="D18" s="102">
        <v>1</v>
      </c>
      <c r="E18" s="102">
        <v>1</v>
      </c>
      <c r="F18" s="102"/>
      <c r="G18" s="102"/>
      <c r="H18" s="102"/>
      <c r="I18" s="102"/>
      <c r="J18" s="102"/>
      <c r="K18" s="102"/>
    </row>
    <row r="19" spans="1:11" ht="28.5" customHeight="1">
      <c r="A19" s="29" t="s">
        <v>8</v>
      </c>
      <c r="B19" s="102"/>
      <c r="C19" s="102"/>
      <c r="D19" s="102"/>
      <c r="E19" s="102"/>
      <c r="F19" s="102"/>
      <c r="G19" s="102"/>
      <c r="H19" s="102">
        <v>2</v>
      </c>
      <c r="I19" s="102"/>
      <c r="J19" s="102"/>
      <c r="K19" s="102"/>
    </row>
    <row r="20" spans="1:11" ht="28.5" customHeight="1">
      <c r="A20" s="29" t="s">
        <v>114</v>
      </c>
      <c r="B20" s="102"/>
      <c r="C20" s="102">
        <v>2</v>
      </c>
      <c r="D20" s="102"/>
      <c r="E20" s="102">
        <v>2</v>
      </c>
      <c r="F20" s="102"/>
      <c r="G20" s="102"/>
      <c r="H20" s="102"/>
      <c r="I20" s="102">
        <v>2</v>
      </c>
      <c r="J20" s="102"/>
      <c r="K20" s="102">
        <v>2</v>
      </c>
    </row>
    <row r="21" spans="1:11" ht="28.5" customHeight="1">
      <c r="A21" s="29" t="s">
        <v>95</v>
      </c>
      <c r="B21" s="102">
        <v>2</v>
      </c>
      <c r="C21" s="102">
        <v>2</v>
      </c>
      <c r="D21" s="102"/>
      <c r="E21" s="102">
        <v>2</v>
      </c>
      <c r="F21" s="102"/>
      <c r="G21" s="102">
        <v>2</v>
      </c>
      <c r="H21" s="102"/>
      <c r="I21" s="102"/>
      <c r="J21" s="102">
        <v>2</v>
      </c>
      <c r="K21" s="102">
        <v>2</v>
      </c>
    </row>
    <row r="22" spans="1:11" ht="28.5" customHeight="1">
      <c r="A22" s="29" t="s">
        <v>9</v>
      </c>
      <c r="B22" s="102"/>
      <c r="C22" s="102"/>
      <c r="D22" s="102"/>
      <c r="E22" s="102"/>
      <c r="F22" s="102"/>
      <c r="G22" s="102"/>
      <c r="H22" s="102">
        <v>2</v>
      </c>
      <c r="I22" s="102"/>
      <c r="J22" s="102"/>
      <c r="K22" s="102"/>
    </row>
    <row r="23" spans="1:11" ht="28.5" customHeight="1">
      <c r="A23" s="29" t="s">
        <v>94</v>
      </c>
      <c r="B23" s="102"/>
      <c r="C23" s="102"/>
      <c r="D23" s="102">
        <v>2</v>
      </c>
      <c r="E23" s="102">
        <v>2</v>
      </c>
      <c r="F23" s="102"/>
      <c r="G23" s="102"/>
      <c r="H23" s="102"/>
      <c r="I23" s="102">
        <v>2</v>
      </c>
      <c r="J23" s="102"/>
      <c r="K23" s="102">
        <v>2</v>
      </c>
    </row>
    <row r="24" spans="1:11" ht="28.5" customHeight="1">
      <c r="A24" s="29" t="s">
        <v>66</v>
      </c>
      <c r="B24" s="102">
        <v>2</v>
      </c>
      <c r="C24" s="102">
        <v>2</v>
      </c>
      <c r="D24" s="102">
        <v>2</v>
      </c>
      <c r="E24" s="102">
        <v>2</v>
      </c>
      <c r="F24" s="102"/>
      <c r="G24" s="102"/>
      <c r="H24" s="102"/>
      <c r="I24" s="102">
        <v>2</v>
      </c>
      <c r="J24" s="102">
        <v>2</v>
      </c>
      <c r="K24" s="102">
        <v>2</v>
      </c>
    </row>
    <row r="25" spans="1:11" ht="28.5" customHeight="1">
      <c r="A25" s="141" t="s">
        <v>45</v>
      </c>
      <c r="B25" s="102"/>
      <c r="C25" s="102"/>
      <c r="D25" s="102"/>
      <c r="E25" s="102">
        <v>2</v>
      </c>
      <c r="F25" s="102">
        <v>2</v>
      </c>
      <c r="G25" s="102"/>
      <c r="H25" s="102"/>
      <c r="I25" s="102">
        <v>2</v>
      </c>
      <c r="J25" s="102">
        <v>2</v>
      </c>
      <c r="K25" s="102">
        <v>2</v>
      </c>
    </row>
    <row r="26" spans="1:11" ht="28.5" customHeight="1">
      <c r="A26" s="29" t="s">
        <v>99</v>
      </c>
      <c r="B26" s="102"/>
      <c r="C26" s="102"/>
      <c r="D26" s="102">
        <v>2</v>
      </c>
      <c r="E26" s="102"/>
      <c r="F26" s="102"/>
      <c r="G26" s="102">
        <v>2</v>
      </c>
      <c r="H26" s="102"/>
      <c r="I26" s="102">
        <v>2</v>
      </c>
      <c r="J26" s="102"/>
      <c r="K26" s="102"/>
    </row>
    <row r="27" spans="1:11" ht="28.5" customHeight="1">
      <c r="A27" s="29" t="s">
        <v>107</v>
      </c>
      <c r="B27" s="102">
        <v>2</v>
      </c>
      <c r="C27" s="102">
        <v>2</v>
      </c>
      <c r="D27" s="102"/>
      <c r="E27" s="102"/>
      <c r="F27" s="102"/>
      <c r="G27" s="102"/>
      <c r="H27" s="102"/>
      <c r="I27" s="102"/>
      <c r="J27" s="102"/>
      <c r="K27" s="102"/>
    </row>
    <row r="28" spans="1:11" ht="28.5" customHeight="1">
      <c r="A28" s="29" t="s">
        <v>53</v>
      </c>
      <c r="B28" s="102">
        <v>1</v>
      </c>
      <c r="C28" s="102"/>
      <c r="D28" s="102"/>
      <c r="E28" s="102"/>
      <c r="F28" s="102"/>
      <c r="G28" s="102"/>
      <c r="H28" s="102"/>
      <c r="I28" s="102"/>
      <c r="J28" s="102"/>
      <c r="K28" s="102">
        <v>1</v>
      </c>
    </row>
    <row r="29" spans="1:11" ht="28.5" customHeight="1">
      <c r="A29" s="29" t="s">
        <v>46</v>
      </c>
      <c r="B29" s="102"/>
      <c r="C29" s="102"/>
      <c r="D29" s="102"/>
      <c r="E29" s="102"/>
      <c r="F29" s="102"/>
      <c r="G29" s="102"/>
      <c r="H29" s="102">
        <v>3</v>
      </c>
      <c r="I29" s="102"/>
      <c r="J29" s="102"/>
      <c r="K29" s="102"/>
    </row>
    <row r="30" spans="1:11" ht="28.5" customHeight="1">
      <c r="A30" s="29" t="s">
        <v>74</v>
      </c>
      <c r="B30" s="102">
        <v>2</v>
      </c>
      <c r="C30" s="102"/>
      <c r="D30" s="102">
        <v>2</v>
      </c>
      <c r="E30" s="102"/>
      <c r="F30" s="102"/>
      <c r="G30" s="102"/>
      <c r="H30" s="102"/>
      <c r="I30" s="102">
        <v>2</v>
      </c>
      <c r="J30" s="102"/>
      <c r="K30" s="102">
        <v>2</v>
      </c>
    </row>
    <row r="31" spans="1:11" ht="28.5" customHeight="1">
      <c r="A31" s="29" t="s">
        <v>103</v>
      </c>
      <c r="B31" s="102">
        <v>2</v>
      </c>
      <c r="C31" s="102"/>
      <c r="D31" s="102">
        <v>2</v>
      </c>
      <c r="E31" s="102">
        <v>2</v>
      </c>
      <c r="F31" s="102"/>
      <c r="G31" s="102"/>
      <c r="H31" s="102"/>
      <c r="I31" s="102"/>
      <c r="J31" s="102"/>
      <c r="K31" s="102">
        <v>2</v>
      </c>
    </row>
    <row r="32" spans="1:11" ht="28.5" customHeight="1">
      <c r="A32" s="29" t="s">
        <v>108</v>
      </c>
      <c r="B32" s="102"/>
      <c r="C32" s="102"/>
      <c r="D32" s="102">
        <v>2</v>
      </c>
      <c r="E32" s="102"/>
      <c r="F32" s="102">
        <v>2</v>
      </c>
      <c r="G32" s="102">
        <v>2</v>
      </c>
      <c r="H32" s="102"/>
      <c r="I32" s="102">
        <v>2</v>
      </c>
      <c r="J32" s="102"/>
      <c r="K32" s="102"/>
    </row>
    <row r="33" spans="1:11" ht="28.5" customHeight="1">
      <c r="A33" s="29" t="s">
        <v>111</v>
      </c>
      <c r="B33" s="102"/>
      <c r="C33" s="102">
        <v>2</v>
      </c>
      <c r="D33" s="102">
        <v>2</v>
      </c>
      <c r="E33" s="102"/>
      <c r="F33" s="102">
        <v>2</v>
      </c>
      <c r="G33" s="102"/>
      <c r="H33" s="102"/>
      <c r="I33" s="102">
        <v>2</v>
      </c>
      <c r="J33" s="102"/>
      <c r="K33" s="102"/>
    </row>
    <row r="34" spans="1:11" ht="28.5" customHeight="1">
      <c r="A34" s="29" t="s">
        <v>110</v>
      </c>
      <c r="B34" s="102">
        <v>2</v>
      </c>
      <c r="C34" s="102">
        <v>2</v>
      </c>
      <c r="D34" s="102"/>
      <c r="E34" s="102"/>
      <c r="F34" s="102">
        <v>2</v>
      </c>
      <c r="G34" s="102"/>
      <c r="H34" s="102"/>
      <c r="I34" s="102">
        <v>2</v>
      </c>
      <c r="J34" s="102">
        <v>2</v>
      </c>
      <c r="K34" s="102"/>
    </row>
    <row r="35" spans="1:11" ht="28.5" customHeight="1">
      <c r="A35" s="29" t="s">
        <v>115</v>
      </c>
      <c r="B35" s="102">
        <v>2</v>
      </c>
      <c r="C35" s="102"/>
      <c r="D35" s="102">
        <v>2</v>
      </c>
      <c r="E35" s="102">
        <v>2</v>
      </c>
      <c r="F35" s="102"/>
      <c r="G35" s="102">
        <v>2</v>
      </c>
      <c r="H35" s="102"/>
      <c r="I35" s="102">
        <v>2</v>
      </c>
      <c r="J35" s="102"/>
      <c r="K35" s="102"/>
    </row>
    <row r="36" spans="1:11" ht="28.5" customHeight="1">
      <c r="A36" s="32" t="s">
        <v>47</v>
      </c>
      <c r="B36" s="102">
        <v>3</v>
      </c>
      <c r="C36" s="102"/>
      <c r="D36" s="102"/>
      <c r="E36" s="102">
        <v>3</v>
      </c>
      <c r="F36" s="102"/>
      <c r="G36" s="102"/>
      <c r="H36" s="102"/>
      <c r="I36" s="102"/>
      <c r="J36" s="102">
        <v>3</v>
      </c>
      <c r="K36" s="102">
        <v>3</v>
      </c>
    </row>
    <row r="37" spans="1:11" ht="28.5" customHeight="1">
      <c r="A37" s="29" t="s">
        <v>109</v>
      </c>
      <c r="B37" s="102">
        <v>2</v>
      </c>
      <c r="C37" s="102"/>
      <c r="D37" s="102"/>
      <c r="E37" s="102"/>
      <c r="F37" s="102"/>
      <c r="G37" s="102">
        <v>2</v>
      </c>
      <c r="H37" s="102"/>
      <c r="I37" s="102">
        <v>2</v>
      </c>
      <c r="J37" s="102">
        <v>2</v>
      </c>
      <c r="K37" s="102"/>
    </row>
    <row r="38" spans="1:11" ht="28.5" customHeight="1">
      <c r="A38" s="29" t="s">
        <v>48</v>
      </c>
      <c r="B38" s="102"/>
      <c r="C38" s="102"/>
      <c r="D38" s="102">
        <v>3</v>
      </c>
      <c r="E38" s="102"/>
      <c r="F38" s="102"/>
      <c r="G38" s="102">
        <v>3</v>
      </c>
      <c r="H38" s="102"/>
      <c r="I38" s="102">
        <v>3</v>
      </c>
      <c r="J38" s="102"/>
      <c r="K38" s="102">
        <v>3</v>
      </c>
    </row>
    <row r="39" spans="1:11" ht="28.5" customHeight="1">
      <c r="A39" s="29" t="s">
        <v>49</v>
      </c>
      <c r="B39" s="102"/>
      <c r="C39" s="102"/>
      <c r="D39" s="102"/>
      <c r="E39" s="102"/>
      <c r="F39" s="102"/>
      <c r="G39" s="102"/>
      <c r="H39" s="102"/>
      <c r="I39" s="102">
        <v>2</v>
      </c>
      <c r="J39" s="102">
        <v>2</v>
      </c>
      <c r="K39" s="102"/>
    </row>
    <row r="40" spans="1:11" ht="28.5" customHeight="1">
      <c r="A40" s="29" t="s">
        <v>131</v>
      </c>
      <c r="B40" s="102"/>
      <c r="C40" s="102">
        <v>2</v>
      </c>
      <c r="D40" s="102"/>
      <c r="E40" s="102"/>
      <c r="F40" s="102"/>
      <c r="G40" s="102">
        <v>2</v>
      </c>
      <c r="H40" s="102"/>
      <c r="I40" s="102"/>
      <c r="J40" s="102">
        <v>2</v>
      </c>
      <c r="K40" s="102">
        <v>2</v>
      </c>
    </row>
    <row r="41" spans="1:11" ht="28.5" customHeight="1">
      <c r="A41" s="29" t="s">
        <v>105</v>
      </c>
      <c r="B41" s="102">
        <v>3</v>
      </c>
      <c r="C41" s="102">
        <v>3</v>
      </c>
      <c r="D41" s="102">
        <v>3</v>
      </c>
      <c r="E41" s="102">
        <v>3</v>
      </c>
      <c r="F41" s="102">
        <v>3</v>
      </c>
      <c r="G41" s="102">
        <v>3</v>
      </c>
      <c r="H41" s="102"/>
      <c r="I41" s="102">
        <v>3</v>
      </c>
      <c r="J41" s="102">
        <v>3</v>
      </c>
      <c r="K41" s="102">
        <v>3</v>
      </c>
    </row>
    <row r="42" spans="1:11" ht="28.5" customHeight="1">
      <c r="A42" s="29" t="s">
        <v>50</v>
      </c>
      <c r="B42" s="102">
        <v>3</v>
      </c>
      <c r="C42" s="102">
        <v>3</v>
      </c>
      <c r="D42" s="102">
        <v>3</v>
      </c>
      <c r="E42" s="102">
        <v>3</v>
      </c>
      <c r="F42" s="102">
        <v>3</v>
      </c>
      <c r="G42" s="102">
        <v>3</v>
      </c>
      <c r="H42" s="102"/>
      <c r="I42" s="102">
        <v>3</v>
      </c>
      <c r="J42" s="102">
        <v>3</v>
      </c>
      <c r="K42" s="102">
        <v>3</v>
      </c>
    </row>
  </sheetData>
  <mergeCells count="12">
    <mergeCell ref="K4:K5"/>
    <mergeCell ref="A4:A5"/>
    <mergeCell ref="A1:G2"/>
    <mergeCell ref="B4:B5"/>
    <mergeCell ref="C4:C5"/>
    <mergeCell ref="D4:D5"/>
    <mergeCell ref="E4:E5"/>
    <mergeCell ref="F4:F5"/>
    <mergeCell ref="G4:G5"/>
    <mergeCell ref="H4:H5"/>
    <mergeCell ref="I4:I5"/>
    <mergeCell ref="J4:J5"/>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პროგრამა და განმახ პერს</vt:lpstr>
      <vt:lpstr>1-2 სემესტრი</vt:lpstr>
      <vt:lpstr>3-4 სემესტრი</vt:lpstr>
      <vt:lpstr>5-6 სემესტრი</vt:lpstr>
      <vt:lpstr>7-8 სემესტრი</vt:lpstr>
      <vt:lpstr>წინაპირობების მატრიცა</vt:lpstr>
      <vt:lpstr>კრედიტების განაწილება სემესტრში</vt:lpstr>
      <vt:lpstr>პროგ. მიზნები და შედეგებ</vt:lpstr>
      <vt:lpstr>სასწ კურს სწ.შედ.და პროგ.შედ</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2025-03-21T12:15:13Z</dcterms:modified>
</cp:coreProperties>
</file>